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2. Statement of financial position\"/>
    </mc:Choice>
  </mc:AlternateContent>
  <xr:revisionPtr revIDLastSave="0" documentId="8_{EF8865AE-C8FD-4F2B-ACC0-E6CA7167345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Z13" i="2" s="1"/>
  <c r="X13" i="2"/>
  <c r="X26" i="2" s="1"/>
  <c r="W13" i="2"/>
  <c r="W26" i="2" s="1"/>
  <c r="W45" i="2" s="1"/>
  <c r="V13" i="2"/>
  <c r="V26" i="2" s="1"/>
  <c r="U13" i="2"/>
  <c r="U26" i="2" s="1"/>
  <c r="U45" i="2" s="1"/>
  <c r="T13" i="2"/>
  <c r="S13" i="2"/>
  <c r="S26" i="2" s="1"/>
  <c r="R13" i="2"/>
  <c r="R26" i="2" s="1"/>
  <c r="R45" i="2" s="1"/>
  <c r="Q13" i="2"/>
  <c r="Q26" i="2" s="1"/>
  <c r="P13" i="2"/>
  <c r="P26" i="2" s="1"/>
  <c r="P45" i="2" s="1"/>
  <c r="O13" i="2"/>
  <c r="O26" i="2" s="1"/>
  <c r="O45" i="2" s="1"/>
  <c r="N13" i="2"/>
  <c r="N26" i="2" s="1"/>
  <c r="M13" i="2"/>
  <c r="M26" i="2" s="1"/>
  <c r="M45" i="2" s="1"/>
  <c r="L13" i="2"/>
  <c r="K13" i="2"/>
  <c r="K26" i="2" s="1"/>
  <c r="J13" i="2"/>
  <c r="J26" i="2" s="1"/>
  <c r="J45" i="2" s="1"/>
  <c r="I13" i="2"/>
  <c r="I26" i="2" s="1"/>
  <c r="H13" i="2"/>
  <c r="H26" i="2" s="1"/>
  <c r="H45" i="2" s="1"/>
  <c r="G13" i="2"/>
  <c r="G26" i="2" s="1"/>
  <c r="F13" i="2"/>
  <c r="F26" i="2" s="1"/>
  <c r="E13" i="2"/>
  <c r="E26" i="2" s="1"/>
  <c r="E45" i="2" s="1"/>
  <c r="D13" i="2"/>
  <c r="C13" i="2"/>
  <c r="C26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W44" i="3" s="1"/>
  <c r="V37" i="3"/>
  <c r="V44" i="3" s="1"/>
  <c r="U37" i="3"/>
  <c r="T37" i="3"/>
  <c r="T44" i="3" s="1"/>
  <c r="S37" i="3"/>
  <c r="S44" i="3" s="1"/>
  <c r="R37" i="3"/>
  <c r="R44" i="3" s="1"/>
  <c r="Q37" i="3"/>
  <c r="P37" i="3"/>
  <c r="P44" i="3" s="1"/>
  <c r="O37" i="3"/>
  <c r="O44" i="3" s="1"/>
  <c r="N37" i="3"/>
  <c r="N44" i="3" s="1"/>
  <c r="M37" i="3"/>
  <c r="L37" i="3"/>
  <c r="L44" i="3" s="1"/>
  <c r="K37" i="3"/>
  <c r="K44" i="3" s="1"/>
  <c r="J37" i="3"/>
  <c r="J44" i="3" s="1"/>
  <c r="I37" i="3"/>
  <c r="H37" i="3"/>
  <c r="H44" i="3" s="1"/>
  <c r="G37" i="3"/>
  <c r="G44" i="3" s="1"/>
  <c r="F37" i="3"/>
  <c r="F44" i="3" s="1"/>
  <c r="E37" i="3"/>
  <c r="D37" i="3"/>
  <c r="D44" i="3" s="1"/>
  <c r="C37" i="3"/>
  <c r="C44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Z13" i="3" s="1"/>
  <c r="W13" i="3"/>
  <c r="W26" i="3" s="1"/>
  <c r="W45" i="3" s="1"/>
  <c r="V13" i="3"/>
  <c r="V26" i="3" s="1"/>
  <c r="U13" i="3"/>
  <c r="U26" i="3" s="1"/>
  <c r="T13" i="3"/>
  <c r="S13" i="3"/>
  <c r="R13" i="3"/>
  <c r="Q13" i="3"/>
  <c r="Q26" i="3" s="1"/>
  <c r="P13" i="3"/>
  <c r="O13" i="3"/>
  <c r="O26" i="3" s="1"/>
  <c r="O45" i="3" s="1"/>
  <c r="N13" i="3"/>
  <c r="N26" i="3" s="1"/>
  <c r="M13" i="3"/>
  <c r="M26" i="3" s="1"/>
  <c r="L13" i="3"/>
  <c r="K13" i="3"/>
  <c r="J13" i="3"/>
  <c r="I13" i="3"/>
  <c r="I26" i="3" s="1"/>
  <c r="H13" i="3"/>
  <c r="G13" i="3"/>
  <c r="G26" i="3" s="1"/>
  <c r="G45" i="3" s="1"/>
  <c r="F13" i="3"/>
  <c r="F26" i="3" s="1"/>
  <c r="E13" i="3"/>
  <c r="E26" i="3" s="1"/>
  <c r="D13" i="3"/>
  <c r="C13" i="3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D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V44" i="4" s="1"/>
  <c r="U37" i="4"/>
  <c r="T37" i="4"/>
  <c r="T44" i="4" s="1"/>
  <c r="S37" i="4"/>
  <c r="S44" i="4" s="1"/>
  <c r="R37" i="4"/>
  <c r="R44" i="4" s="1"/>
  <c r="Q37" i="4"/>
  <c r="P37" i="4"/>
  <c r="P44" i="4" s="1"/>
  <c r="O37" i="4"/>
  <c r="O44" i="4" s="1"/>
  <c r="N37" i="4"/>
  <c r="N44" i="4" s="1"/>
  <c r="M37" i="4"/>
  <c r="L37" i="4"/>
  <c r="L44" i="4" s="1"/>
  <c r="K37" i="4"/>
  <c r="K44" i="4" s="1"/>
  <c r="J37" i="4"/>
  <c r="J44" i="4" s="1"/>
  <c r="I37" i="4"/>
  <c r="H37" i="4"/>
  <c r="H44" i="4" s="1"/>
  <c r="G37" i="4"/>
  <c r="G44" i="4" s="1"/>
  <c r="F37" i="4"/>
  <c r="F44" i="4" s="1"/>
  <c r="E37" i="4"/>
  <c r="D37" i="4"/>
  <c r="C37" i="4"/>
  <c r="C44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W13" i="4"/>
  <c r="W26" i="4" s="1"/>
  <c r="V13" i="4"/>
  <c r="V26" i="4" s="1"/>
  <c r="U13" i="4"/>
  <c r="U26" i="4" s="1"/>
  <c r="T13" i="4"/>
  <c r="S13" i="4"/>
  <c r="S26" i="4" s="1"/>
  <c r="R13" i="4"/>
  <c r="R26" i="4" s="1"/>
  <c r="Q13" i="4"/>
  <c r="Q26" i="4" s="1"/>
  <c r="P13" i="4"/>
  <c r="O13" i="4"/>
  <c r="O26" i="4" s="1"/>
  <c r="O45" i="4" s="1"/>
  <c r="N13" i="4"/>
  <c r="N26" i="4" s="1"/>
  <c r="M13" i="4"/>
  <c r="M26" i="4" s="1"/>
  <c r="L13" i="4"/>
  <c r="K13" i="4"/>
  <c r="K26" i="4" s="1"/>
  <c r="J13" i="4"/>
  <c r="J26" i="4" s="1"/>
  <c r="I13" i="4"/>
  <c r="I26" i="4" s="1"/>
  <c r="H13" i="4"/>
  <c r="G13" i="4"/>
  <c r="G26" i="4" s="1"/>
  <c r="G45" i="4" s="1"/>
  <c r="F13" i="4"/>
  <c r="F26" i="4" s="1"/>
  <c r="E13" i="4"/>
  <c r="E26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W43" i="5"/>
  <c r="V43" i="5"/>
  <c r="U43" i="5"/>
  <c r="T43" i="5"/>
  <c r="S43" i="5"/>
  <c r="R43" i="5"/>
  <c r="Q43" i="5"/>
  <c r="Q44" i="5" s="1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W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W13" i="5"/>
  <c r="V13" i="5"/>
  <c r="V26" i="5" s="1"/>
  <c r="U13" i="5"/>
  <c r="U26" i="5" s="1"/>
  <c r="U45" i="5" s="1"/>
  <c r="T13" i="5"/>
  <c r="S13" i="5"/>
  <c r="S26" i="5" s="1"/>
  <c r="R13" i="5"/>
  <c r="R26" i="5" s="1"/>
  <c r="R45" i="5" s="1"/>
  <c r="Q13" i="5"/>
  <c r="Q26" i="5" s="1"/>
  <c r="Q45" i="5" s="1"/>
  <c r="P13" i="5"/>
  <c r="P26" i="5" s="1"/>
  <c r="O13" i="5"/>
  <c r="O26" i="5" s="1"/>
  <c r="O45" i="5" s="1"/>
  <c r="N13" i="5"/>
  <c r="N26" i="5" s="1"/>
  <c r="M13" i="5"/>
  <c r="M26" i="5" s="1"/>
  <c r="M45" i="5" s="1"/>
  <c r="L13" i="5"/>
  <c r="K13" i="5"/>
  <c r="K26" i="5" s="1"/>
  <c r="J13" i="5"/>
  <c r="J26" i="5" s="1"/>
  <c r="J45" i="5" s="1"/>
  <c r="I13" i="5"/>
  <c r="I26" i="5" s="1"/>
  <c r="H13" i="5"/>
  <c r="H26" i="5" s="1"/>
  <c r="G13" i="5"/>
  <c r="G26" i="5" s="1"/>
  <c r="G45" i="5" s="1"/>
  <c r="F13" i="5"/>
  <c r="F26" i="5" s="1"/>
  <c r="E13" i="5"/>
  <c r="E26" i="5" s="1"/>
  <c r="E45" i="5" s="1"/>
  <c r="D13" i="5"/>
  <c r="C13" i="5"/>
  <c r="C26" i="5" s="1"/>
  <c r="AA50" i="6"/>
  <c r="Y50" i="6"/>
  <c r="Z50" i="6" s="1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W26" i="6" s="1"/>
  <c r="W45" i="6" s="1"/>
  <c r="V13" i="6"/>
  <c r="V26" i="6" s="1"/>
  <c r="U13" i="6"/>
  <c r="U26" i="6" s="1"/>
  <c r="U45" i="6" s="1"/>
  <c r="T13" i="6"/>
  <c r="S13" i="6"/>
  <c r="S26" i="6" s="1"/>
  <c r="S45" i="6" s="1"/>
  <c r="R13" i="6"/>
  <c r="R26" i="6" s="1"/>
  <c r="R45" i="6" s="1"/>
  <c r="Q13" i="6"/>
  <c r="Q26" i="6" s="1"/>
  <c r="P13" i="6"/>
  <c r="P26" i="6" s="1"/>
  <c r="P45" i="6" s="1"/>
  <c r="O13" i="6"/>
  <c r="O26" i="6" s="1"/>
  <c r="O45" i="6" s="1"/>
  <c r="N13" i="6"/>
  <c r="N26" i="6" s="1"/>
  <c r="M13" i="6"/>
  <c r="M26" i="6" s="1"/>
  <c r="M45" i="6" s="1"/>
  <c r="L13" i="6"/>
  <c r="K13" i="6"/>
  <c r="K26" i="6" s="1"/>
  <c r="K45" i="6" s="1"/>
  <c r="J13" i="6"/>
  <c r="J26" i="6" s="1"/>
  <c r="J45" i="6" s="1"/>
  <c r="I13" i="6"/>
  <c r="I26" i="6" s="1"/>
  <c r="H13" i="6"/>
  <c r="H26" i="6" s="1"/>
  <c r="H45" i="6" s="1"/>
  <c r="G13" i="6"/>
  <c r="G26" i="6" s="1"/>
  <c r="G45" i="6" s="1"/>
  <c r="F13" i="6"/>
  <c r="F26" i="6" s="1"/>
  <c r="E13" i="6"/>
  <c r="E26" i="6" s="1"/>
  <c r="E45" i="6" s="1"/>
  <c r="D13" i="6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S13" i="7"/>
  <c r="S26" i="7" s="1"/>
  <c r="S45" i="7" s="1"/>
  <c r="R13" i="7"/>
  <c r="R26" i="7" s="1"/>
  <c r="Q13" i="7"/>
  <c r="Q26" i="7" s="1"/>
  <c r="P13" i="7"/>
  <c r="P26" i="7" s="1"/>
  <c r="O13" i="7"/>
  <c r="O26" i="7" s="1"/>
  <c r="O45" i="7" s="1"/>
  <c r="N13" i="7"/>
  <c r="N26" i="7" s="1"/>
  <c r="M13" i="7"/>
  <c r="M26" i="7" s="1"/>
  <c r="M45" i="7" s="1"/>
  <c r="L13" i="7"/>
  <c r="K13" i="7"/>
  <c r="K26" i="7" s="1"/>
  <c r="K45" i="7" s="1"/>
  <c r="J13" i="7"/>
  <c r="J26" i="7" s="1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T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W37" i="8"/>
  <c r="W44" i="8" s="1"/>
  <c r="V37" i="8"/>
  <c r="V44" i="8" s="1"/>
  <c r="U37" i="8"/>
  <c r="U44" i="8" s="1"/>
  <c r="T37" i="8"/>
  <c r="S37" i="8"/>
  <c r="S44" i="8" s="1"/>
  <c r="R37" i="8"/>
  <c r="R44" i="8" s="1"/>
  <c r="Q37" i="8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X26" i="8" s="1"/>
  <c r="W13" i="8"/>
  <c r="W26" i="8" s="1"/>
  <c r="V13" i="8"/>
  <c r="V26" i="8" s="1"/>
  <c r="U13" i="8"/>
  <c r="U26" i="8" s="1"/>
  <c r="U45" i="8" s="1"/>
  <c r="T13" i="8"/>
  <c r="S13" i="8"/>
  <c r="S26" i="8" s="1"/>
  <c r="S45" i="8" s="1"/>
  <c r="R13" i="8"/>
  <c r="R26" i="8" s="1"/>
  <c r="R45" i="8" s="1"/>
  <c r="Q13" i="8"/>
  <c r="Q26" i="8" s="1"/>
  <c r="P13" i="8"/>
  <c r="P26" i="8" s="1"/>
  <c r="P45" i="8" s="1"/>
  <c r="O13" i="8"/>
  <c r="O26" i="8" s="1"/>
  <c r="N13" i="8"/>
  <c r="N26" i="8" s="1"/>
  <c r="N45" i="8" s="1"/>
  <c r="M13" i="8"/>
  <c r="M26" i="8" s="1"/>
  <c r="M45" i="8" s="1"/>
  <c r="L13" i="8"/>
  <c r="K13" i="8"/>
  <c r="K26" i="8" s="1"/>
  <c r="J13" i="8"/>
  <c r="I13" i="8"/>
  <c r="H13" i="8"/>
  <c r="H26" i="8" s="1"/>
  <c r="H45" i="8" s="1"/>
  <c r="G13" i="8"/>
  <c r="G26" i="8" s="1"/>
  <c r="F13" i="8"/>
  <c r="F26" i="8" s="1"/>
  <c r="E13" i="8"/>
  <c r="E26" i="8" s="1"/>
  <c r="E45" i="8" s="1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Z44" i="9" s="1"/>
  <c r="AA43" i="9"/>
  <c r="Z43" i="9"/>
  <c r="Y43" i="9"/>
  <c r="Y44" i="9" s="1"/>
  <c r="X43" i="9"/>
  <c r="W43" i="9"/>
  <c r="V43" i="9"/>
  <c r="U43" i="9"/>
  <c r="T43" i="9"/>
  <c r="S43" i="9"/>
  <c r="R43" i="9"/>
  <c r="Q43" i="9"/>
  <c r="Q44" i="9" s="1"/>
  <c r="P43" i="9"/>
  <c r="O43" i="9"/>
  <c r="N43" i="9"/>
  <c r="M43" i="9"/>
  <c r="L43" i="9"/>
  <c r="K43" i="9"/>
  <c r="J43" i="9"/>
  <c r="I43" i="9"/>
  <c r="I44" i="9" s="1"/>
  <c r="H43" i="9"/>
  <c r="G43" i="9"/>
  <c r="F43" i="9"/>
  <c r="E43" i="9"/>
  <c r="D43" i="9"/>
  <c r="C43" i="9"/>
  <c r="AA37" i="9"/>
  <c r="Z37" i="9"/>
  <c r="Y37" i="9"/>
  <c r="X37" i="9"/>
  <c r="W37" i="9"/>
  <c r="W44" i="9" s="1"/>
  <c r="V37" i="9"/>
  <c r="V44" i="9" s="1"/>
  <c r="U37" i="9"/>
  <c r="T37" i="9"/>
  <c r="T44" i="9" s="1"/>
  <c r="S37" i="9"/>
  <c r="S44" i="9" s="1"/>
  <c r="R37" i="9"/>
  <c r="R44" i="9" s="1"/>
  <c r="Q37" i="9"/>
  <c r="P37" i="9"/>
  <c r="P44" i="9" s="1"/>
  <c r="O37" i="9"/>
  <c r="O44" i="9" s="1"/>
  <c r="N37" i="9"/>
  <c r="M37" i="9"/>
  <c r="L37" i="9"/>
  <c r="L44" i="9" s="1"/>
  <c r="K37" i="9"/>
  <c r="J37" i="9"/>
  <c r="J44" i="9" s="1"/>
  <c r="I37" i="9"/>
  <c r="H37" i="9"/>
  <c r="H44" i="9" s="1"/>
  <c r="G37" i="9"/>
  <c r="G44" i="9" s="1"/>
  <c r="F37" i="9"/>
  <c r="F44" i="9" s="1"/>
  <c r="E37" i="9"/>
  <c r="E44" i="9" s="1"/>
  <c r="D37" i="9"/>
  <c r="D44" i="9" s="1"/>
  <c r="C37" i="9"/>
  <c r="AA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Z13" i="9" s="1"/>
  <c r="W13" i="9"/>
  <c r="W26" i="9" s="1"/>
  <c r="W45" i="9" s="1"/>
  <c r="V13" i="9"/>
  <c r="V26" i="9" s="1"/>
  <c r="U13" i="9"/>
  <c r="U26" i="9" s="1"/>
  <c r="T13" i="9"/>
  <c r="T26" i="9" s="1"/>
  <c r="T45" i="9" s="1"/>
  <c r="S13" i="9"/>
  <c r="S26" i="9" s="1"/>
  <c r="S45" i="9" s="1"/>
  <c r="R13" i="9"/>
  <c r="R26" i="9" s="1"/>
  <c r="Q13" i="9"/>
  <c r="Q26" i="9" s="1"/>
  <c r="P13" i="9"/>
  <c r="P26" i="9" s="1"/>
  <c r="O13" i="9"/>
  <c r="O26" i="9" s="1"/>
  <c r="O45" i="9" s="1"/>
  <c r="N13" i="9"/>
  <c r="M13" i="9"/>
  <c r="M26" i="9" s="1"/>
  <c r="L13" i="9"/>
  <c r="K13" i="9"/>
  <c r="K26" i="9" s="1"/>
  <c r="J13" i="9"/>
  <c r="J26" i="9" s="1"/>
  <c r="I13" i="9"/>
  <c r="I26" i="9" s="1"/>
  <c r="H13" i="9"/>
  <c r="H26" i="9" s="1"/>
  <c r="G13" i="9"/>
  <c r="G26" i="9" s="1"/>
  <c r="G45" i="9" s="1"/>
  <c r="F13" i="9"/>
  <c r="F26" i="9" s="1"/>
  <c r="E13" i="9"/>
  <c r="E26" i="9" s="1"/>
  <c r="E45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I37" i="10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Z13" i="10" s="1"/>
  <c r="W13" i="10"/>
  <c r="W26" i="10" s="1"/>
  <c r="V13" i="10"/>
  <c r="V26" i="10" s="1"/>
  <c r="V45" i="10" s="1"/>
  <c r="U13" i="10"/>
  <c r="U26" i="10" s="1"/>
  <c r="U45" i="10" s="1"/>
  <c r="T13" i="10"/>
  <c r="T26" i="10" s="1"/>
  <c r="T45" i="10" s="1"/>
  <c r="S13" i="10"/>
  <c r="S26" i="10" s="1"/>
  <c r="S45" i="10" s="1"/>
  <c r="R13" i="10"/>
  <c r="Q13" i="10"/>
  <c r="Q26" i="10" s="1"/>
  <c r="P13" i="10"/>
  <c r="P26" i="10" s="1"/>
  <c r="O13" i="10"/>
  <c r="O26" i="10" s="1"/>
  <c r="N13" i="10"/>
  <c r="N26" i="10" s="1"/>
  <c r="N45" i="10" s="1"/>
  <c r="M13" i="10"/>
  <c r="L13" i="10"/>
  <c r="K13" i="10"/>
  <c r="K26" i="10" s="1"/>
  <c r="K45" i="10" s="1"/>
  <c r="J13" i="10"/>
  <c r="I13" i="10"/>
  <c r="I26" i="10" s="1"/>
  <c r="H13" i="10"/>
  <c r="H26" i="10" s="1"/>
  <c r="G13" i="10"/>
  <c r="G26" i="10" s="1"/>
  <c r="F13" i="10"/>
  <c r="F26" i="10" s="1"/>
  <c r="F45" i="10" s="1"/>
  <c r="E13" i="10"/>
  <c r="E26" i="10" s="1"/>
  <c r="E45" i="10" s="1"/>
  <c r="D13" i="10"/>
  <c r="D26" i="10" s="1"/>
  <c r="D45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Z37" i="11" s="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U26" i="11"/>
  <c r="E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Z13" i="11" s="1"/>
  <c r="W13" i="11"/>
  <c r="V13" i="11"/>
  <c r="U13" i="11"/>
  <c r="T13" i="11"/>
  <c r="T26" i="11" s="1"/>
  <c r="S13" i="11"/>
  <c r="R13" i="11"/>
  <c r="R26" i="11" s="1"/>
  <c r="Q13" i="11"/>
  <c r="Q26" i="11" s="1"/>
  <c r="P13" i="11"/>
  <c r="P26" i="11" s="1"/>
  <c r="P45" i="11" s="1"/>
  <c r="O13" i="11"/>
  <c r="N13" i="11"/>
  <c r="M13" i="11"/>
  <c r="M26" i="11" s="1"/>
  <c r="L13" i="11"/>
  <c r="L26" i="11" s="1"/>
  <c r="K13" i="11"/>
  <c r="J13" i="11"/>
  <c r="J26" i="11" s="1"/>
  <c r="I13" i="11"/>
  <c r="I26" i="11" s="1"/>
  <c r="H13" i="11"/>
  <c r="H26" i="11" s="1"/>
  <c r="H45" i="11" s="1"/>
  <c r="G13" i="11"/>
  <c r="F13" i="1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U26" i="12"/>
  <c r="E26" i="12"/>
  <c r="AA25" i="12"/>
  <c r="Y25" i="12"/>
  <c r="X25" i="12"/>
  <c r="Z25" i="12" s="1"/>
  <c r="W25" i="12"/>
  <c r="V25" i="12"/>
  <c r="V26" i="12" s="1"/>
  <c r="V45" i="12" s="1"/>
  <c r="U25" i="12"/>
  <c r="T25" i="12"/>
  <c r="S25" i="12"/>
  <c r="R25" i="12"/>
  <c r="Q25" i="12"/>
  <c r="P25" i="12"/>
  <c r="O25" i="12"/>
  <c r="N25" i="12"/>
  <c r="N26" i="12" s="1"/>
  <c r="M25" i="12"/>
  <c r="L25" i="12"/>
  <c r="K25" i="12"/>
  <c r="J25" i="12"/>
  <c r="I25" i="12"/>
  <c r="H25" i="12"/>
  <c r="G25" i="12"/>
  <c r="F25" i="12"/>
  <c r="F26" i="12" s="1"/>
  <c r="E25" i="12"/>
  <c r="D25" i="12"/>
  <c r="C25" i="12"/>
  <c r="AA13" i="12"/>
  <c r="AA26" i="12" s="1"/>
  <c r="Y13" i="12"/>
  <c r="Y26" i="12" s="1"/>
  <c r="X13" i="12"/>
  <c r="Z13" i="12" s="1"/>
  <c r="W13" i="12"/>
  <c r="V13" i="12"/>
  <c r="U13" i="12"/>
  <c r="T13" i="12"/>
  <c r="T26" i="12" s="1"/>
  <c r="T45" i="12" s="1"/>
  <c r="S13" i="12"/>
  <c r="R13" i="12"/>
  <c r="R26" i="12" s="1"/>
  <c r="Q13" i="12"/>
  <c r="Q26" i="12" s="1"/>
  <c r="P13" i="12"/>
  <c r="P26" i="12" s="1"/>
  <c r="O13" i="12"/>
  <c r="N13" i="12"/>
  <c r="M13" i="12"/>
  <c r="M26" i="12" s="1"/>
  <c r="M45" i="12" s="1"/>
  <c r="L13" i="12"/>
  <c r="L26" i="12" s="1"/>
  <c r="L45" i="12" s="1"/>
  <c r="K13" i="12"/>
  <c r="J13" i="12"/>
  <c r="J26" i="12" s="1"/>
  <c r="I13" i="12"/>
  <c r="I26" i="12" s="1"/>
  <c r="H13" i="12"/>
  <c r="H26" i="12" s="1"/>
  <c r="H45" i="12" s="1"/>
  <c r="G13" i="12"/>
  <c r="F13" i="12"/>
  <c r="E13" i="12"/>
  <c r="D13" i="12"/>
  <c r="D26" i="12" s="1"/>
  <c r="D45" i="12" s="1"/>
  <c r="C13" i="12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M44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Z37" i="1"/>
  <c r="Y37" i="1"/>
  <c r="X37" i="1"/>
  <c r="X44" i="1" s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P37" i="1"/>
  <c r="P44" i="1" s="1"/>
  <c r="O37" i="1"/>
  <c r="O44" i="1" s="1"/>
  <c r="N37" i="1"/>
  <c r="N44" i="1" s="1"/>
  <c r="M37" i="1"/>
  <c r="L37" i="1"/>
  <c r="L44" i="1" s="1"/>
  <c r="K37" i="1"/>
  <c r="J37" i="1"/>
  <c r="J44" i="1" s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X26" i="1"/>
  <c r="X45" i="1" s="1"/>
  <c r="M26" i="1"/>
  <c r="M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C26" i="1" s="1"/>
  <c r="AA13" i="1"/>
  <c r="AA26" i="1" s="1"/>
  <c r="Y13" i="1"/>
  <c r="Y26" i="1" s="1"/>
  <c r="X13" i="1"/>
  <c r="Z13" i="1" s="1"/>
  <c r="W13" i="1"/>
  <c r="V13" i="1"/>
  <c r="U13" i="1"/>
  <c r="U26" i="1" s="1"/>
  <c r="U45" i="1" s="1"/>
  <c r="T13" i="1"/>
  <c r="T26" i="1" s="1"/>
  <c r="T45" i="1" s="1"/>
  <c r="S13" i="1"/>
  <c r="S26" i="1" s="1"/>
  <c r="R13" i="1"/>
  <c r="R26" i="1" s="1"/>
  <c r="Q13" i="1"/>
  <c r="Q26" i="1" s="1"/>
  <c r="P13" i="1"/>
  <c r="P26" i="1" s="1"/>
  <c r="P45" i="1" s="1"/>
  <c r="O13" i="1"/>
  <c r="N13" i="1"/>
  <c r="M13" i="1"/>
  <c r="L13" i="1"/>
  <c r="L26" i="1" s="1"/>
  <c r="L45" i="1" s="1"/>
  <c r="K13" i="1"/>
  <c r="K26" i="1" s="1"/>
  <c r="J13" i="1"/>
  <c r="J26" i="1" s="1"/>
  <c r="I13" i="1"/>
  <c r="I26" i="1" s="1"/>
  <c r="H13" i="1"/>
  <c r="H26" i="1" s="1"/>
  <c r="H45" i="1" s="1"/>
  <c r="G13" i="1"/>
  <c r="F13" i="1"/>
  <c r="E13" i="1"/>
  <c r="E26" i="1" s="1"/>
  <c r="E45" i="1" s="1"/>
  <c r="D13" i="1"/>
  <c r="D26" i="1" s="1"/>
  <c r="D45" i="1" s="1"/>
  <c r="C13" i="1"/>
  <c r="M45" i="11" l="1"/>
  <c r="Q45" i="4"/>
  <c r="C45" i="1"/>
  <c r="E45" i="3"/>
  <c r="M45" i="3"/>
  <c r="E45" i="12"/>
  <c r="Q44" i="11"/>
  <c r="AA44" i="1"/>
  <c r="X26" i="11"/>
  <c r="AA44" i="11"/>
  <c r="L26" i="10"/>
  <c r="L45" i="10" s="1"/>
  <c r="D26" i="9"/>
  <c r="D45" i="9" s="1"/>
  <c r="L26" i="9"/>
  <c r="L45" i="9" s="1"/>
  <c r="N44" i="9"/>
  <c r="K45" i="8"/>
  <c r="H45" i="7"/>
  <c r="P45" i="7"/>
  <c r="C45" i="4"/>
  <c r="K45" i="4"/>
  <c r="S45" i="4"/>
  <c r="U45" i="3"/>
  <c r="D26" i="3"/>
  <c r="D45" i="3" s="1"/>
  <c r="L26" i="3"/>
  <c r="L45" i="3" s="1"/>
  <c r="T26" i="3"/>
  <c r="T45" i="3" s="1"/>
  <c r="E44" i="3"/>
  <c r="M44" i="3"/>
  <c r="U44" i="3"/>
  <c r="I44" i="5"/>
  <c r="I45" i="5" s="1"/>
  <c r="Y44" i="5"/>
  <c r="Y45" i="5" s="1"/>
  <c r="C44" i="1"/>
  <c r="K44" i="1"/>
  <c r="K45" i="1" s="1"/>
  <c r="S44" i="1"/>
  <c r="J45" i="11"/>
  <c r="R45" i="11"/>
  <c r="C44" i="11"/>
  <c r="K44" i="11"/>
  <c r="S44" i="11"/>
  <c r="M26" i="10"/>
  <c r="I44" i="10"/>
  <c r="I45" i="10" s="1"/>
  <c r="D26" i="8"/>
  <c r="D45" i="8" s="1"/>
  <c r="L26" i="8"/>
  <c r="L45" i="8" s="1"/>
  <c r="T26" i="8"/>
  <c r="T45" i="8" s="1"/>
  <c r="I44" i="8"/>
  <c r="Q44" i="8"/>
  <c r="Q45" i="8" s="1"/>
  <c r="Y44" i="8"/>
  <c r="I45" i="7"/>
  <c r="D26" i="6"/>
  <c r="L26" i="6"/>
  <c r="L45" i="6" s="1"/>
  <c r="T26" i="6"/>
  <c r="T45" i="6" s="1"/>
  <c r="I44" i="6"/>
  <c r="Q44" i="6"/>
  <c r="Y44" i="6"/>
  <c r="D26" i="4"/>
  <c r="D45" i="4" s="1"/>
  <c r="L26" i="4"/>
  <c r="L45" i="4" s="1"/>
  <c r="T26" i="4"/>
  <c r="T45" i="4" s="1"/>
  <c r="E44" i="4"/>
  <c r="E45" i="4" s="1"/>
  <c r="M44" i="4"/>
  <c r="M45" i="4" s="1"/>
  <c r="U44" i="4"/>
  <c r="U45" i="4" s="1"/>
  <c r="N45" i="3"/>
  <c r="D26" i="2"/>
  <c r="D45" i="2" s="1"/>
  <c r="L26" i="2"/>
  <c r="L45" i="2" s="1"/>
  <c r="T26" i="2"/>
  <c r="T45" i="2" s="1"/>
  <c r="G26" i="1"/>
  <c r="G45" i="1" s="1"/>
  <c r="O26" i="1"/>
  <c r="O45" i="1" s="1"/>
  <c r="W26" i="1"/>
  <c r="W45" i="1" s="1"/>
  <c r="F26" i="1"/>
  <c r="F45" i="1" s="1"/>
  <c r="N26" i="1"/>
  <c r="N45" i="1" s="1"/>
  <c r="V26" i="1"/>
  <c r="V45" i="1" s="1"/>
  <c r="G26" i="12"/>
  <c r="G45" i="12" s="1"/>
  <c r="O26" i="12"/>
  <c r="O45" i="12" s="1"/>
  <c r="W26" i="12"/>
  <c r="W45" i="12" s="1"/>
  <c r="Z44" i="12"/>
  <c r="Z43" i="12"/>
  <c r="C26" i="11"/>
  <c r="K26" i="11"/>
  <c r="S26" i="11"/>
  <c r="S45" i="11" s="1"/>
  <c r="AA45" i="11"/>
  <c r="AA44" i="10"/>
  <c r="J44" i="10"/>
  <c r="N26" i="9"/>
  <c r="N45" i="9" s="1"/>
  <c r="AA44" i="8"/>
  <c r="AA45" i="8" s="1"/>
  <c r="D26" i="5"/>
  <c r="D45" i="5" s="1"/>
  <c r="L26" i="5"/>
  <c r="L45" i="5" s="1"/>
  <c r="T26" i="5"/>
  <c r="T45" i="5" s="1"/>
  <c r="N45" i="4"/>
  <c r="V45" i="4"/>
  <c r="F45" i="2"/>
  <c r="N45" i="2"/>
  <c r="Y44" i="12"/>
  <c r="E45" i="11"/>
  <c r="G45" i="10"/>
  <c r="I45" i="12"/>
  <c r="Q45" i="12"/>
  <c r="Y45" i="12"/>
  <c r="X26" i="12"/>
  <c r="AA44" i="12"/>
  <c r="AA45" i="12" s="1"/>
  <c r="G45" i="8"/>
  <c r="O45" i="8"/>
  <c r="W45" i="8"/>
  <c r="D26" i="7"/>
  <c r="L26" i="7"/>
  <c r="L45" i="7" s="1"/>
  <c r="T26" i="7"/>
  <c r="I44" i="7"/>
  <c r="Q44" i="7"/>
  <c r="Q45" i="7" s="1"/>
  <c r="Y44" i="7"/>
  <c r="Y45" i="7" s="1"/>
  <c r="H26" i="3"/>
  <c r="P26" i="3"/>
  <c r="X26" i="3"/>
  <c r="X45" i="3" s="1"/>
  <c r="I44" i="3"/>
  <c r="Q44" i="3"/>
  <c r="Q45" i="3" s="1"/>
  <c r="Y44" i="3"/>
  <c r="Y45" i="3" s="1"/>
  <c r="Y44" i="11"/>
  <c r="J26" i="8"/>
  <c r="J45" i="8" s="1"/>
  <c r="W45" i="10"/>
  <c r="J45" i="1"/>
  <c r="R45" i="1"/>
  <c r="J45" i="12"/>
  <c r="R45" i="12"/>
  <c r="C44" i="12"/>
  <c r="K44" i="12"/>
  <c r="S44" i="12"/>
  <c r="Q45" i="10"/>
  <c r="Y45" i="10"/>
  <c r="M44" i="10"/>
  <c r="I45" i="9"/>
  <c r="Q45" i="9"/>
  <c r="C44" i="9"/>
  <c r="C45" i="9" s="1"/>
  <c r="K44" i="9"/>
  <c r="K45" i="9" s="1"/>
  <c r="AA44" i="9"/>
  <c r="AA45" i="9" s="1"/>
  <c r="AA45" i="7"/>
  <c r="H26" i="4"/>
  <c r="P26" i="4"/>
  <c r="X26" i="4"/>
  <c r="I44" i="4"/>
  <c r="I45" i="4" s="1"/>
  <c r="Q44" i="4"/>
  <c r="Y44" i="4"/>
  <c r="I44" i="2"/>
  <c r="I45" i="2" s="1"/>
  <c r="Q44" i="2"/>
  <c r="Q45" i="2" s="1"/>
  <c r="Y44" i="2"/>
  <c r="U45" i="11"/>
  <c r="U45" i="12"/>
  <c r="O45" i="10"/>
  <c r="I45" i="1"/>
  <c r="I44" i="1"/>
  <c r="Q44" i="1"/>
  <c r="Q45" i="1" s="1"/>
  <c r="Y44" i="1"/>
  <c r="Z44" i="1" s="1"/>
  <c r="Z43" i="1"/>
  <c r="C26" i="12"/>
  <c r="K26" i="12"/>
  <c r="S26" i="12"/>
  <c r="G26" i="11"/>
  <c r="O26" i="11"/>
  <c r="W26" i="11"/>
  <c r="W45" i="11" s="1"/>
  <c r="F26" i="11"/>
  <c r="F45" i="11" s="1"/>
  <c r="N26" i="11"/>
  <c r="V26" i="11"/>
  <c r="AA26" i="10"/>
  <c r="M44" i="9"/>
  <c r="M45" i="9" s="1"/>
  <c r="U44" i="9"/>
  <c r="U45" i="9" s="1"/>
  <c r="I26" i="8"/>
  <c r="I45" i="8" s="1"/>
  <c r="F45" i="7"/>
  <c r="N45" i="7"/>
  <c r="V45" i="7"/>
  <c r="I45" i="6"/>
  <c r="Q45" i="6"/>
  <c r="Y45" i="6"/>
  <c r="Z13" i="4"/>
  <c r="Y26" i="4"/>
  <c r="Y45" i="4" s="1"/>
  <c r="C26" i="3"/>
  <c r="C45" i="3" s="1"/>
  <c r="K26" i="3"/>
  <c r="K45" i="3" s="1"/>
  <c r="S26" i="3"/>
  <c r="S45" i="3" s="1"/>
  <c r="AA26" i="3"/>
  <c r="AA45" i="3" s="1"/>
  <c r="Y26" i="2"/>
  <c r="AA44" i="2"/>
  <c r="AA45" i="2" s="1"/>
  <c r="I45" i="11"/>
  <c r="Q45" i="11"/>
  <c r="Y45" i="11"/>
  <c r="V45" i="9"/>
  <c r="F45" i="12"/>
  <c r="P45" i="12"/>
  <c r="D45" i="11"/>
  <c r="L45" i="11"/>
  <c r="T45" i="11"/>
  <c r="F45" i="9"/>
  <c r="X45" i="12"/>
  <c r="Z45" i="12" s="1"/>
  <c r="H45" i="10"/>
  <c r="P45" i="10"/>
  <c r="H45" i="9"/>
  <c r="P45" i="9"/>
  <c r="Y45" i="9"/>
  <c r="N45" i="12"/>
  <c r="S45" i="1"/>
  <c r="AA45" i="1"/>
  <c r="C45" i="12"/>
  <c r="K45" i="12"/>
  <c r="S45" i="12"/>
  <c r="G45" i="11"/>
  <c r="O45" i="11"/>
  <c r="N45" i="11"/>
  <c r="V45" i="11"/>
  <c r="AA45" i="10"/>
  <c r="J45" i="9"/>
  <c r="R45" i="9"/>
  <c r="X44" i="3"/>
  <c r="Z44" i="3" s="1"/>
  <c r="Z37" i="3"/>
  <c r="V45" i="8"/>
  <c r="X44" i="7"/>
  <c r="Z44" i="7" s="1"/>
  <c r="Z37" i="7"/>
  <c r="C45" i="5"/>
  <c r="K45" i="5"/>
  <c r="S45" i="5"/>
  <c r="J45" i="4"/>
  <c r="R45" i="4"/>
  <c r="AA45" i="4"/>
  <c r="H45" i="3"/>
  <c r="P45" i="3"/>
  <c r="V45" i="2"/>
  <c r="Z26" i="6"/>
  <c r="Z26" i="7"/>
  <c r="W45" i="7"/>
  <c r="J26" i="3"/>
  <c r="J45" i="3" s="1"/>
  <c r="R26" i="3"/>
  <c r="R45" i="3" s="1"/>
  <c r="X44" i="2"/>
  <c r="Z44" i="2" s="1"/>
  <c r="Z37" i="2"/>
  <c r="Z26" i="2"/>
  <c r="X44" i="10"/>
  <c r="Z44" i="10" s="1"/>
  <c r="X26" i="9"/>
  <c r="J45" i="7"/>
  <c r="R45" i="7"/>
  <c r="D45" i="6"/>
  <c r="F45" i="5"/>
  <c r="N45" i="5"/>
  <c r="V45" i="5"/>
  <c r="Y45" i="2"/>
  <c r="Z26" i="1"/>
  <c r="Z26" i="12"/>
  <c r="Z26" i="11"/>
  <c r="X44" i="11"/>
  <c r="Z44" i="11" s="1"/>
  <c r="X26" i="10"/>
  <c r="Z13" i="8"/>
  <c r="Y26" i="8"/>
  <c r="Y45" i="8" s="1"/>
  <c r="X44" i="5"/>
  <c r="Z37" i="5"/>
  <c r="F45" i="4"/>
  <c r="F45" i="8"/>
  <c r="X44" i="8"/>
  <c r="Z44" i="8" s="1"/>
  <c r="Z37" i="8"/>
  <c r="Z37" i="12"/>
  <c r="D45" i="7"/>
  <c r="T45" i="7"/>
  <c r="G45" i="7"/>
  <c r="F45" i="6"/>
  <c r="N45" i="6"/>
  <c r="V45" i="6"/>
  <c r="H45" i="5"/>
  <c r="P45" i="5"/>
  <c r="Z26" i="5"/>
  <c r="W45" i="5"/>
  <c r="X44" i="4"/>
  <c r="Z44" i="4" s="1"/>
  <c r="Z37" i="4"/>
  <c r="F45" i="3"/>
  <c r="V45" i="3"/>
  <c r="I45" i="3"/>
  <c r="C45" i="2"/>
  <c r="K45" i="2"/>
  <c r="S45" i="2"/>
  <c r="J26" i="10"/>
  <c r="J45" i="10" s="1"/>
  <c r="R26" i="10"/>
  <c r="R45" i="10" s="1"/>
  <c r="X44" i="6"/>
  <c r="Z44" i="6" s="1"/>
  <c r="Z37" i="6"/>
  <c r="H45" i="4"/>
  <c r="P45" i="4"/>
  <c r="Z26" i="4"/>
  <c r="W45" i="4"/>
  <c r="G45" i="2"/>
  <c r="Z43" i="5"/>
  <c r="Z43" i="4"/>
  <c r="Z13" i="7"/>
  <c r="Z13" i="6"/>
  <c r="Z13" i="5"/>
  <c r="Z45" i="3" l="1"/>
  <c r="X45" i="8"/>
  <c r="Z45" i="8" s="1"/>
  <c r="Y45" i="1"/>
  <c r="Z45" i="1" s="1"/>
  <c r="X45" i="2"/>
  <c r="K45" i="11"/>
  <c r="Z26" i="3"/>
  <c r="C45" i="11"/>
  <c r="M45" i="10"/>
  <c r="Z44" i="5"/>
  <c r="Z26" i="8"/>
  <c r="Z26" i="9"/>
  <c r="X45" i="9"/>
  <c r="Z45" i="9" s="1"/>
  <c r="Z26" i="10"/>
  <c r="X45" i="10"/>
  <c r="Z45" i="10" s="1"/>
  <c r="X45" i="5"/>
  <c r="Z45" i="5" s="1"/>
  <c r="X45" i="11"/>
  <c r="Z45" i="11" s="1"/>
  <c r="Z45" i="2"/>
  <c r="X45" i="7"/>
  <c r="Z45" i="7" s="1"/>
  <c r="X45" i="4"/>
  <c r="Z45" i="4" s="1"/>
  <c r="X45" i="6"/>
  <c r="Z45" i="6" s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<sst xmlns="http://schemas.openxmlformats.org/spreadsheetml/2006/main" count="1560" uniqueCount="91">
  <si>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</si>
  <si>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</si>
  <si>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</si>
  <si>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</si>
  <si>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</si>
  <si>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</si>
  <si>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</si>
  <si>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</si>
  <si>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</si>
  <si>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</si>
  <si>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</si>
  <si>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</si>
  <si>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</si>
  <si>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</si>
  <si>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</si>
  <si>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</si>
  <si>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</si>
  <si>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</si>
  <si>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</si>
  <si>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</si>
  <si>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</si>
  <si>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</si>
  <si>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</si>
  <si>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</si>
  <si>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</si>
  <si>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</si>
  <si>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</si>
  <si>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</si>
  <si>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</si>
  <si>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</si>
  <si>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</si>
  <si>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</si>
  <si>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</si>
  <si>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</si>
  <si>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</si>
  <si>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</si>
  <si>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</si>
  <si>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</si>
  <si>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</si>
  <si>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</si>
  <si>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</si>
  <si>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</si>
  <si>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</si>
  <si>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</si>
  <si>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</si>
  <si>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</si>
  <si>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</si>
  <si>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</si>
  <si>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</si>
  <si>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</si>
  <si>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</si>
  <si>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</si>
  <si>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</si>
  <si>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</si>
  <si>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</si>
  <si>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</si>
  <si>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</si>
  <si>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</si>
  <si>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</si>
  <si>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</si>
  <si>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</si>
  <si>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</si>
  <si>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</si>
  <si>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</si>
  <si>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</si>
  <si>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</si>
  <si>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</si>
  <si>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</si>
  <si>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</si>
  <si>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</si>
  <si>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</si>
  <si>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</si>
  <si>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</si>
  <si>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</si>
  <si>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</si>
  <si>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</si>
  <si>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management                                   ) for 2nd Quarter ended 31 December 2024 (Figures Finalised as at 2025/01/29)</t>
  </si>
  <si>
    <t>Gauteng: City of Tshwane (TSH) - Table C6 Quarterly Budget Statement - Financial Position ( Waste management                                   ) for 2nd Quarter ended 31 December 2024 (Figures Finalised as at 2025/01/29)</t>
  </si>
  <si>
    <t>Gauteng: Emfuleni (GT421) - Table C6 Quarterly Budget Statement - Financial Position ( Waste management                                   ) for 2nd Quarter ended 31 December 2024 (Figures Finalised as at 2025/01/29)</t>
  </si>
  <si>
    <t>Gauteng: Midvaal (GT422) - Table C6 Quarterly Budget Statement - Financial Position ( Waste management                                   ) for 2nd Quarter ended 31 December 2024 (Figures Finalised as at 2025/01/29)</t>
  </si>
  <si>
    <t>Gauteng: Lesedi (GT423) - Table C6 Quarterly Budget Statement - Financial Position ( Waste management                                   ) for 2nd Quarter ended 31 December 2024 (Figures Finalised as at 2025/01/29)</t>
  </si>
  <si>
    <t>Gauteng: Sedibeng (DC42) - Table C6 Quarterly Budget Statement - Financial Position ( Waste management                                   ) for 2nd Quarter ended 31 December 2024 (Figures Finalised as at 2025/01/29)</t>
  </si>
  <si>
    <t>Gauteng: Mogale City (GT481) - Table C6 Quarterly Budget Statement - Financial Position ( Waste management                                   ) for 2nd Quarter ended 31 December 2024 (Figures Finalised as at 2025/01/29)</t>
  </si>
  <si>
    <t>Gauteng: Merafong City (GT484) - Table C6 Quarterly Budget Statement - Financial Position ( Waste management                                   ) for 2nd Quarter ended 31 December 2024 (Figures Finalised as at 2025/01/29)</t>
  </si>
  <si>
    <t>Gauteng: Rand West City (GT485) - Table C6 Quarterly Budget Statement - Financial Position ( Waste management                                   ) for 2nd Quarter ended 31 December 2024 (Figures Finalised as at 2025/01/29)</t>
  </si>
  <si>
    <t>Gauteng: West Rand (DC48) - Table C6 Quarterly Budget Statement - Financial Position ( Waste management                                   ) for 2nd Quarter ended 31 December 2024 (Figures Finalised as at 2025/01/29)</t>
  </si>
  <si>
    <t>Summary - Table C6 Quarterly Budget Statement - Financial Position ( Waste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</si>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</sst>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2558084948</v>
      </c>
      <c r="D6" s="18"/>
      <c r="E6" s="19">
        <v>2909402414</v>
      </c>
      <c r="F6" s="20">
        <v>2909402414</v>
      </c>
      <c r="G6" s="20">
        <v>2634802708</v>
      </c>
      <c r="H6" s="20">
        <v>2571324</v>
      </c>
      <c r="I6" s="20">
        <v>3083278</v>
      </c>
      <c r="J6" s="20">
        <v>2640457310</v>
      </c>
      <c r="K6" s="20">
        <v>-19281440</v>
      </c>
      <c r="L6" s="20">
        <v>39894138</v>
      </c>
      <c r="M6" s="20">
        <v>1599385</v>
      </c>
      <c r="N6" s="20">
        <v>22212083</v>
      </c>
      <c r="O6" s="20"/>
      <c r="P6" s="20"/>
      <c r="Q6" s="20"/>
      <c r="R6" s="20"/>
      <c r="S6" s="20"/>
      <c r="T6" s="20"/>
      <c r="U6" s="20"/>
      <c r="V6" s="20"/>
      <c r="W6" s="20">
        <v>2662669393</v>
      </c>
      <c r="X6" s="20">
        <v>1398620602</v>
      </c>
      <c r="Y6" s="20">
        <v>1264048791</v>
      </c>
      <c r="Z6" s="21">
        <v>90.378247624297472</v>
      </c>
      <c r="AA6" s="22">
        <v>2909402414</v>
      </c>
    </row>
    <row r="7" spans="1:27" x14ac:dyDescent="0.25">
      <c r="A7" s="23" t="s">
        <v>35</v>
      </c>
      <c r="B7" s="17" t="s">
        <v>32</v>
      </c>
      <c r="C7" s="18">
        <v>388819165</v>
      </c>
      <c r="D7" s="18"/>
      <c r="E7" s="19">
        <v>1617170019</v>
      </c>
      <c r="F7" s="20">
        <v>1617170019</v>
      </c>
      <c r="G7" s="20">
        <v>404831666</v>
      </c>
      <c r="H7" s="20">
        <v>746257429</v>
      </c>
      <c r="I7" s="20">
        <v>13131997</v>
      </c>
      <c r="J7" s="20">
        <v>1164221092</v>
      </c>
      <c r="K7" s="20">
        <v>183120915</v>
      </c>
      <c r="L7" s="20">
        <v>-5325030</v>
      </c>
      <c r="M7" s="20">
        <v>-17053333</v>
      </c>
      <c r="N7" s="20">
        <v>160742552</v>
      </c>
      <c r="O7" s="20"/>
      <c r="P7" s="20"/>
      <c r="Q7" s="20"/>
      <c r="R7" s="20"/>
      <c r="S7" s="20"/>
      <c r="T7" s="20"/>
      <c r="U7" s="20"/>
      <c r="V7" s="20"/>
      <c r="W7" s="20">
        <v>1324963644</v>
      </c>
      <c r="X7" s="20">
        <v>895458207</v>
      </c>
      <c r="Y7" s="20">
        <v>429505437</v>
      </c>
      <c r="Z7" s="21">
        <v>47.96487805265042</v>
      </c>
      <c r="AA7" s="22">
        <v>1617170019</v>
      </c>
    </row>
    <row r="8" spans="1:27" x14ac:dyDescent="0.25">
      <c r="A8" s="23" t="s">
        <v>36</v>
      </c>
      <c r="B8" s="17" t="s">
        <v>32</v>
      </c>
      <c r="C8" s="18">
        <v>-58922</v>
      </c>
      <c r="D8" s="18"/>
      <c r="E8" s="19"/>
      <c r="F8" s="20"/>
      <c r="G8" s="20">
        <v>-58922</v>
      </c>
      <c r="H8" s="20"/>
      <c r="I8" s="20">
        <v>-2304</v>
      </c>
      <c r="J8" s="20">
        <v>-61226</v>
      </c>
      <c r="K8" s="20">
        <v>1671</v>
      </c>
      <c r="L8" s="20"/>
      <c r="M8" s="20">
        <v>8571</v>
      </c>
      <c r="N8" s="20">
        <v>10242</v>
      </c>
      <c r="O8" s="20"/>
      <c r="P8" s="20"/>
      <c r="Q8" s="20"/>
      <c r="R8" s="20"/>
      <c r="S8" s="20"/>
      <c r="T8" s="20"/>
      <c r="U8" s="20"/>
      <c r="V8" s="20"/>
      <c r="W8" s="20">
        <v>-50984</v>
      </c>
      <c r="X8" s="20"/>
      <c r="Y8" s="20">
        <v>-50984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3970880</v>
      </c>
      <c r="D10" s="18"/>
      <c r="E10" s="19">
        <v>-141026</v>
      </c>
      <c r="F10" s="20">
        <v>-141026</v>
      </c>
      <c r="G10" s="20">
        <v>3956479</v>
      </c>
      <c r="H10" s="20">
        <v>-94068</v>
      </c>
      <c r="I10" s="20">
        <v>-245411</v>
      </c>
      <c r="J10" s="20">
        <v>3617000</v>
      </c>
      <c r="K10" s="20">
        <v>-183049</v>
      </c>
      <c r="L10" s="20">
        <v>-70123</v>
      </c>
      <c r="M10" s="20"/>
      <c r="N10" s="20">
        <v>-253172</v>
      </c>
      <c r="O10" s="20"/>
      <c r="P10" s="20"/>
      <c r="Q10" s="20"/>
      <c r="R10" s="20"/>
      <c r="S10" s="20"/>
      <c r="T10" s="20"/>
      <c r="U10" s="20"/>
      <c r="V10" s="20"/>
      <c r="W10" s="20">
        <v>3363828</v>
      </c>
      <c r="X10" s="20">
        <v>-70518</v>
      </c>
      <c r="Y10" s="20">
        <v>3434346</v>
      </c>
      <c r="Z10" s="21">
        <v>-4870.1693184718788</v>
      </c>
      <c r="AA10" s="22">
        <v>-141026</v>
      </c>
    </row>
    <row r="11" spans="1:27" x14ac:dyDescent="0.25">
      <c r="A11" s="23" t="s">
        <v>39</v>
      </c>
      <c r="B11" s="17" t="s">
        <v>32</v>
      </c>
      <c r="C11" s="18">
        <v>157929987</v>
      </c>
      <c r="D11" s="18"/>
      <c r="E11" s="19">
        <v>10586917</v>
      </c>
      <c r="F11" s="20">
        <v>10586917</v>
      </c>
      <c r="G11" s="24">
        <v>22991288</v>
      </c>
      <c r="H11" s="24">
        <v>3786907</v>
      </c>
      <c r="I11" s="24">
        <v>257923</v>
      </c>
      <c r="J11" s="20">
        <v>27036118</v>
      </c>
      <c r="K11" s="24">
        <v>-2132659</v>
      </c>
      <c r="L11" s="24">
        <v>18984553</v>
      </c>
      <c r="M11" s="20">
        <v>-1141719</v>
      </c>
      <c r="N11" s="24">
        <v>15710175</v>
      </c>
      <c r="O11" s="24"/>
      <c r="P11" s="24"/>
      <c r="Q11" s="20"/>
      <c r="R11" s="24"/>
      <c r="S11" s="24"/>
      <c r="T11" s="20"/>
      <c r="U11" s="24"/>
      <c r="V11" s="24"/>
      <c r="W11" s="24">
        <v>42746293</v>
      </c>
      <c r="X11" s="20">
        <v>5293464</v>
      </c>
      <c r="Y11" s="24">
        <v>37452829</v>
      </c>
      <c r="Z11" s="25">
        <v>707.52968188694581</v>
      </c>
      <c r="AA11" s="26">
        <v>10586917</v>
      </c>
    </row>
    <row r="12" spans="1:27" x14ac:dyDescent="0.25">
      <c r="A12" s="23" t="s">
        <v>40</v>
      </c>
      <c r="B12" s="17" t="s">
        <v>32</v>
      </c>
      <c r="C12" s="18">
        <v>43227123</v>
      </c>
      <c r="D12" s="18"/>
      <c r="E12" s="19">
        <v>36412100</v>
      </c>
      <c r="F12" s="20">
        <v>36412100</v>
      </c>
      <c r="G12" s="20">
        <v>41073817</v>
      </c>
      <c r="H12" s="20">
        <v>3601538</v>
      </c>
      <c r="I12" s="20">
        <v>-364749</v>
      </c>
      <c r="J12" s="20">
        <v>44310606</v>
      </c>
      <c r="K12" s="20">
        <v>4057069</v>
      </c>
      <c r="L12" s="20">
        <v>-3758478</v>
      </c>
      <c r="M12" s="20">
        <v>1986856</v>
      </c>
      <c r="N12" s="20">
        <v>2285447</v>
      </c>
      <c r="O12" s="20"/>
      <c r="P12" s="20"/>
      <c r="Q12" s="20"/>
      <c r="R12" s="20"/>
      <c r="S12" s="20"/>
      <c r="T12" s="20"/>
      <c r="U12" s="20"/>
      <c r="V12" s="20"/>
      <c r="W12" s="20">
        <v>46596053</v>
      </c>
      <c r="X12" s="20">
        <v>18206058</v>
      </c>
      <c r="Y12" s="20">
        <v>28389995</v>
      </c>
      <c r="Z12" s="21">
        <v>155.93707874598664</v>
      </c>
      <c r="AA12" s="22">
        <v>36412100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3151973181</v>
      </c>
      <c r="D13" s="29">
        <f>SUM(D6:D12)</f>
        <v>0</v>
      </c>
      <c r="E13" s="30">
        <f t="shared" si="0"/>
        <v>4573430424</v>
      </c>
      <c r="F13" s="31">
        <f t="shared" si="0"/>
        <v>4573430424</v>
      </c>
      <c r="G13" s="31">
        <f t="shared" si="0"/>
        <v>3107597036</v>
      </c>
      <c r="H13" s="31">
        <f t="shared" si="0"/>
        <v>756123130</v>
      </c>
      <c r="I13" s="31">
        <f t="shared" si="0"/>
        <v>15860734</v>
      </c>
      <c r="J13" s="31">
        <f t="shared" si="0"/>
        <v>3879580900</v>
      </c>
      <c r="K13" s="31">
        <f t="shared" si="0"/>
        <v>165582507</v>
      </c>
      <c r="L13" s="31">
        <f t="shared" si="0"/>
        <v>49725060</v>
      </c>
      <c r="M13" s="31">
        <f t="shared" si="0"/>
        <v>-14600240</v>
      </c>
      <c r="N13" s="31">
        <f t="shared" si="0"/>
        <v>200707327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4080288227</v>
      </c>
      <c r="X13" s="31">
        <f t="shared" si="0"/>
        <v>2317507813</v>
      </c>
      <c r="Y13" s="31">
        <f t="shared" si="0"/>
        <v>1762780414</v>
      </c>
      <c r="Z13" s="32">
        <f>+IF(X13&lt;&gt;0,+(Y13/X13)*100,0)</f>
        <v>76.063623350554806</v>
      </c>
      <c r="AA13" s="33">
        <f>SUM(AA6:AA12)</f>
        <v>4573430424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-193492</v>
      </c>
      <c r="L16" s="20">
        <v>-47193</v>
      </c>
      <c r="M16" s="20">
        <v>-48766</v>
      </c>
      <c r="N16" s="20">
        <v>-289451</v>
      </c>
      <c r="O16" s="20"/>
      <c r="P16" s="20"/>
      <c r="Q16" s="20"/>
      <c r="R16" s="20"/>
      <c r="S16" s="20"/>
      <c r="T16" s="20"/>
      <c r="U16" s="20"/>
      <c r="V16" s="20"/>
      <c r="W16" s="20">
        <v>-289451</v>
      </c>
      <c r="X16" s="20"/>
      <c r="Y16" s="20">
        <v>-289451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2432848479</v>
      </c>
      <c r="D17" s="18"/>
      <c r="E17" s="19">
        <v>1216525678</v>
      </c>
      <c r="F17" s="20">
        <v>1216525678</v>
      </c>
      <c r="G17" s="24">
        <v>894592114</v>
      </c>
      <c r="H17" s="24">
        <v>1508468700</v>
      </c>
      <c r="I17" s="24">
        <v>6413438</v>
      </c>
      <c r="J17" s="20">
        <v>2409474252</v>
      </c>
      <c r="K17" s="24">
        <v>7527097</v>
      </c>
      <c r="L17" s="24">
        <v>16039518</v>
      </c>
      <c r="M17" s="20">
        <v>21082544</v>
      </c>
      <c r="N17" s="24">
        <v>44649159</v>
      </c>
      <c r="O17" s="24"/>
      <c r="P17" s="24"/>
      <c r="Q17" s="20"/>
      <c r="R17" s="24"/>
      <c r="S17" s="24"/>
      <c r="T17" s="20"/>
      <c r="U17" s="24"/>
      <c r="V17" s="24"/>
      <c r="W17" s="24">
        <v>2454123411</v>
      </c>
      <c r="X17" s="20">
        <v>631056242</v>
      </c>
      <c r="Y17" s="24">
        <v>1823067169</v>
      </c>
      <c r="Z17" s="25">
        <v>288.89139313829969</v>
      </c>
      <c r="AA17" s="26">
        <v>1216525678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-178</v>
      </c>
      <c r="L21" s="20">
        <v>-44</v>
      </c>
      <c r="M21" s="20">
        <v>-45</v>
      </c>
      <c r="N21" s="20">
        <v>-267</v>
      </c>
      <c r="O21" s="20"/>
      <c r="P21" s="20"/>
      <c r="Q21" s="20"/>
      <c r="R21" s="20"/>
      <c r="S21" s="20"/>
      <c r="T21" s="20"/>
      <c r="U21" s="20"/>
      <c r="V21" s="20"/>
      <c r="W21" s="20">
        <v>-267</v>
      </c>
      <c r="X21" s="20"/>
      <c r="Y21" s="20">
        <v>-267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2432848479</v>
      </c>
      <c r="D25" s="29">
        <f t="shared" ref="D25:Y25" si="1">SUM(D15:D24)</f>
        <v>0</v>
      </c>
      <c r="E25" s="35">
        <f t="shared" si="1"/>
        <v>1216525678</v>
      </c>
      <c r="F25" s="36">
        <f t="shared" si="1"/>
        <v>1216525678</v>
      </c>
      <c r="G25" s="36">
        <f t="shared" si="1"/>
        <v>894592114</v>
      </c>
      <c r="H25" s="36">
        <f t="shared" si="1"/>
        <v>1508468700</v>
      </c>
      <c r="I25" s="36">
        <f t="shared" si="1"/>
        <v>6413438</v>
      </c>
      <c r="J25" s="36">
        <f t="shared" si="1"/>
        <v>2409474252</v>
      </c>
      <c r="K25" s="36">
        <f t="shared" si="1"/>
        <v>7333427</v>
      </c>
      <c r="L25" s="36">
        <f t="shared" si="1"/>
        <v>15992281</v>
      </c>
      <c r="M25" s="36">
        <f t="shared" si="1"/>
        <v>21033733</v>
      </c>
      <c r="N25" s="36">
        <f t="shared" si="1"/>
        <v>44359441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2453833693</v>
      </c>
      <c r="X25" s="36">
        <f t="shared" si="1"/>
        <v>631056242</v>
      </c>
      <c r="Y25" s="36">
        <f t="shared" si="1"/>
        <v>1822777451</v>
      </c>
      <c r="Z25" s="37">
        <f>+IF(X25&lt;&gt;0,+(Y25/X25)*100,0)</f>
        <v>288.84548312573384</v>
      </c>
      <c r="AA25" s="38">
        <f>SUM(AA15:AA24)</f>
        <v>1216525678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5584821660</v>
      </c>
      <c r="D26" s="29">
        <f>+D13+D25</f>
        <v>0</v>
      </c>
      <c r="E26" s="30">
        <f t="shared" si="2"/>
        <v>5789956102</v>
      </c>
      <c r="F26" s="31">
        <f t="shared" si="2"/>
        <v>5789956102</v>
      </c>
      <c r="G26" s="31">
        <f t="shared" si="2"/>
        <v>4002189150</v>
      </c>
      <c r="H26" s="31">
        <f t="shared" si="2"/>
        <v>2264591830</v>
      </c>
      <c r="I26" s="31">
        <f t="shared" si="2"/>
        <v>22274172</v>
      </c>
      <c r="J26" s="31">
        <f t="shared" si="2"/>
        <v>6289055152</v>
      </c>
      <c r="K26" s="31">
        <f t="shared" si="2"/>
        <v>172915934</v>
      </c>
      <c r="L26" s="31">
        <f t="shared" si="2"/>
        <v>65717341</v>
      </c>
      <c r="M26" s="31">
        <f t="shared" si="2"/>
        <v>6433493</v>
      </c>
      <c r="N26" s="31">
        <f t="shared" si="2"/>
        <v>245066768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6534121920</v>
      </c>
      <c r="X26" s="31">
        <f t="shared" si="2"/>
        <v>2948564055</v>
      </c>
      <c r="Y26" s="31">
        <f t="shared" si="2"/>
        <v>3585557865</v>
      </c>
      <c r="Z26" s="32">
        <f>+IF(X26&lt;&gt;0,+(Y26/X26)*100,0)</f>
        <v>121.603526262888</v>
      </c>
      <c r="AA26" s="33">
        <f>+AA13+AA25</f>
        <v>5789956102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-157095</v>
      </c>
      <c r="D31" s="18"/>
      <c r="E31" s="19"/>
      <c r="F31" s="20"/>
      <c r="G31" s="20">
        <v>-56409</v>
      </c>
      <c r="H31" s="20">
        <v>-2776</v>
      </c>
      <c r="I31" s="20">
        <v>-1558</v>
      </c>
      <c r="J31" s="20">
        <v>-60743</v>
      </c>
      <c r="K31" s="20">
        <v>-4806</v>
      </c>
      <c r="L31" s="20">
        <v>-5011</v>
      </c>
      <c r="M31" s="20">
        <v>204911</v>
      </c>
      <c r="N31" s="20">
        <v>195094</v>
      </c>
      <c r="O31" s="20"/>
      <c r="P31" s="20"/>
      <c r="Q31" s="20"/>
      <c r="R31" s="20"/>
      <c r="S31" s="20"/>
      <c r="T31" s="20"/>
      <c r="U31" s="20"/>
      <c r="V31" s="20"/>
      <c r="W31" s="20">
        <v>134351</v>
      </c>
      <c r="X31" s="20"/>
      <c r="Y31" s="20">
        <v>134351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51438614</v>
      </c>
      <c r="D32" s="18"/>
      <c r="E32" s="19">
        <v>262842177</v>
      </c>
      <c r="F32" s="20">
        <v>262842177</v>
      </c>
      <c r="G32" s="20">
        <v>-58433075</v>
      </c>
      <c r="H32" s="20">
        <v>-73143518</v>
      </c>
      <c r="I32" s="20">
        <v>-4391945</v>
      </c>
      <c r="J32" s="20">
        <v>-135968538</v>
      </c>
      <c r="K32" s="20">
        <v>33693473</v>
      </c>
      <c r="L32" s="20">
        <v>13271107</v>
      </c>
      <c r="M32" s="20">
        <v>9740957</v>
      </c>
      <c r="N32" s="20">
        <v>56705537</v>
      </c>
      <c r="O32" s="20"/>
      <c r="P32" s="20"/>
      <c r="Q32" s="20"/>
      <c r="R32" s="20"/>
      <c r="S32" s="20"/>
      <c r="T32" s="20"/>
      <c r="U32" s="20"/>
      <c r="V32" s="20"/>
      <c r="W32" s="20">
        <v>-79263001</v>
      </c>
      <c r="X32" s="20">
        <v>124361560</v>
      </c>
      <c r="Y32" s="20">
        <v>-203624561</v>
      </c>
      <c r="Z32" s="21">
        <v>-163.73593335432588</v>
      </c>
      <c r="AA32" s="22">
        <v>262842177</v>
      </c>
    </row>
    <row r="33" spans="1:27" x14ac:dyDescent="0.25">
      <c r="A33" s="23" t="s">
        <v>60</v>
      </c>
      <c r="B33" s="17" t="s">
        <v>32</v>
      </c>
      <c r="C33" s="18">
        <v>37639885</v>
      </c>
      <c r="D33" s="18"/>
      <c r="E33" s="19">
        <v>61446999</v>
      </c>
      <c r="F33" s="20">
        <v>61446999</v>
      </c>
      <c r="G33" s="20">
        <v>70961923</v>
      </c>
      <c r="H33" s="20">
        <v>15858329</v>
      </c>
      <c r="I33" s="20">
        <v>-4214645</v>
      </c>
      <c r="J33" s="20">
        <v>82605607</v>
      </c>
      <c r="K33" s="20">
        <v>-6820561</v>
      </c>
      <c r="L33" s="20">
        <v>24766827</v>
      </c>
      <c r="M33" s="20">
        <v>-424070</v>
      </c>
      <c r="N33" s="20">
        <v>17522196</v>
      </c>
      <c r="O33" s="20"/>
      <c r="P33" s="20"/>
      <c r="Q33" s="20"/>
      <c r="R33" s="20"/>
      <c r="S33" s="20"/>
      <c r="T33" s="20"/>
      <c r="U33" s="20"/>
      <c r="V33" s="20"/>
      <c r="W33" s="20">
        <v>100127803</v>
      </c>
      <c r="X33" s="20">
        <v>54505812</v>
      </c>
      <c r="Y33" s="20">
        <v>45621991</v>
      </c>
      <c r="Z33" s="21">
        <v>83.701149154515846</v>
      </c>
      <c r="AA33" s="22">
        <v>61446999</v>
      </c>
    </row>
    <row r="34" spans="1:27" x14ac:dyDescent="0.25">
      <c r="A34" s="23" t="s">
        <v>61</v>
      </c>
      <c r="B34" s="17" t="s">
        <v>32</v>
      </c>
      <c r="C34" s="18">
        <v>547016923</v>
      </c>
      <c r="D34" s="18"/>
      <c r="E34" s="19">
        <v>32261199</v>
      </c>
      <c r="F34" s="20">
        <v>32261199</v>
      </c>
      <c r="G34" s="20">
        <v>605474020</v>
      </c>
      <c r="H34" s="20">
        <v>-58457097</v>
      </c>
      <c r="I34" s="20"/>
      <c r="J34" s="20">
        <v>547016923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547016923</v>
      </c>
      <c r="X34" s="20">
        <v>32261199</v>
      </c>
      <c r="Y34" s="20">
        <v>514755724</v>
      </c>
      <c r="Z34" s="21">
        <v>1595.5877027385127</v>
      </c>
      <c r="AA34" s="22">
        <v>32261199</v>
      </c>
    </row>
    <row r="35" spans="1:27" x14ac:dyDescent="0.25">
      <c r="A35" s="23" t="s">
        <v>39</v>
      </c>
      <c r="B35" s="17" t="s">
        <v>32</v>
      </c>
      <c r="C35" s="18">
        <v>38827390</v>
      </c>
      <c r="D35" s="18"/>
      <c r="E35" s="19">
        <v>-9933008</v>
      </c>
      <c r="F35" s="20">
        <v>-9933008</v>
      </c>
      <c r="G35" s="20">
        <v>48452643</v>
      </c>
      <c r="H35" s="20">
        <v>-6617863</v>
      </c>
      <c r="I35" s="20">
        <v>4087310</v>
      </c>
      <c r="J35" s="20">
        <v>45922090</v>
      </c>
      <c r="K35" s="20">
        <v>10786133</v>
      </c>
      <c r="L35" s="20">
        <v>5574551</v>
      </c>
      <c r="M35" s="20">
        <v>2241374</v>
      </c>
      <c r="N35" s="20">
        <v>18602058</v>
      </c>
      <c r="O35" s="20"/>
      <c r="P35" s="20"/>
      <c r="Q35" s="20"/>
      <c r="R35" s="20"/>
      <c r="S35" s="20"/>
      <c r="T35" s="20"/>
      <c r="U35" s="20"/>
      <c r="V35" s="20"/>
      <c r="W35" s="20">
        <v>64524148</v>
      </c>
      <c r="X35" s="20">
        <v>-4966512</v>
      </c>
      <c r="Y35" s="20">
        <v>69490660</v>
      </c>
      <c r="Z35" s="21">
        <v>-1399.184377285306</v>
      </c>
      <c r="AA35" s="22">
        <v>-9933008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674765717</v>
      </c>
      <c r="D37" s="29">
        <f t="shared" ref="D37:Y37" si="3">SUM(D29:D36)</f>
        <v>0</v>
      </c>
      <c r="E37" s="30">
        <f t="shared" si="3"/>
        <v>346617367</v>
      </c>
      <c r="F37" s="31">
        <f t="shared" si="3"/>
        <v>346617367</v>
      </c>
      <c r="G37" s="31">
        <f t="shared" si="3"/>
        <v>666399102</v>
      </c>
      <c r="H37" s="31">
        <f t="shared" si="3"/>
        <v>-122362925</v>
      </c>
      <c r="I37" s="31">
        <f t="shared" si="3"/>
        <v>-4520838</v>
      </c>
      <c r="J37" s="31">
        <f t="shared" si="3"/>
        <v>539515339</v>
      </c>
      <c r="K37" s="31">
        <f t="shared" si="3"/>
        <v>37654239</v>
      </c>
      <c r="L37" s="31">
        <f t="shared" si="3"/>
        <v>43607474</v>
      </c>
      <c r="M37" s="31">
        <f t="shared" si="3"/>
        <v>11763172</v>
      </c>
      <c r="N37" s="31">
        <f t="shared" si="3"/>
        <v>93024885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632540224</v>
      </c>
      <c r="X37" s="31">
        <f t="shared" si="3"/>
        <v>206162059</v>
      </c>
      <c r="Y37" s="31">
        <f t="shared" si="3"/>
        <v>426378165</v>
      </c>
      <c r="Z37" s="32">
        <f>+IF(X37&lt;&gt;0,+(Y37/X37)*100,0)</f>
        <v>206.81699002627832</v>
      </c>
      <c r="AA37" s="33">
        <f>SUM(AA29:AA36)</f>
        <v>346617367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498843209</v>
      </c>
      <c r="D40" s="18"/>
      <c r="E40" s="19">
        <v>1028835865</v>
      </c>
      <c r="F40" s="20">
        <v>1028835865</v>
      </c>
      <c r="G40" s="20">
        <v>419212972</v>
      </c>
      <c r="H40" s="20">
        <v>89991175</v>
      </c>
      <c r="I40" s="20"/>
      <c r="J40" s="20">
        <v>509204147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509204147</v>
      </c>
      <c r="X40" s="20">
        <v>594842545</v>
      </c>
      <c r="Y40" s="20">
        <v>-85638398</v>
      </c>
      <c r="Z40" s="21">
        <v>-14.396817900777423</v>
      </c>
      <c r="AA40" s="22">
        <v>1028835865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498843209</v>
      </c>
      <c r="D43" s="29">
        <f t="shared" ref="D43:Y43" si="4">SUM(D39:D42)</f>
        <v>0</v>
      </c>
      <c r="E43" s="35">
        <f t="shared" si="4"/>
        <v>1028835865</v>
      </c>
      <c r="F43" s="36">
        <f t="shared" si="4"/>
        <v>1028835865</v>
      </c>
      <c r="G43" s="36">
        <f t="shared" si="4"/>
        <v>419212972</v>
      </c>
      <c r="H43" s="36">
        <f t="shared" si="4"/>
        <v>89991175</v>
      </c>
      <c r="I43" s="36">
        <f t="shared" si="4"/>
        <v>0</v>
      </c>
      <c r="J43" s="36">
        <f t="shared" si="4"/>
        <v>509204147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509204147</v>
      </c>
      <c r="X43" s="36">
        <f t="shared" si="4"/>
        <v>594842545</v>
      </c>
      <c r="Y43" s="36">
        <f t="shared" si="4"/>
        <v>-85638398</v>
      </c>
      <c r="Z43" s="37">
        <f>+IF(X43&lt;&gt;0,+(Y43/X43)*100,0)</f>
        <v>-14.396817900777423</v>
      </c>
      <c r="AA43" s="38">
        <f>SUM(AA39:AA42)</f>
        <v>1028835865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1173608926</v>
      </c>
      <c r="D44" s="29">
        <f>+D37+D43</f>
        <v>0</v>
      </c>
      <c r="E44" s="30">
        <f t="shared" si="5"/>
        <v>1375453232</v>
      </c>
      <c r="F44" s="31">
        <f t="shared" si="5"/>
        <v>1375453232</v>
      </c>
      <c r="G44" s="31">
        <f t="shared" si="5"/>
        <v>1085612074</v>
      </c>
      <c r="H44" s="31">
        <f t="shared" si="5"/>
        <v>-32371750</v>
      </c>
      <c r="I44" s="31">
        <f t="shared" si="5"/>
        <v>-4520838</v>
      </c>
      <c r="J44" s="31">
        <f t="shared" si="5"/>
        <v>1048719486</v>
      </c>
      <c r="K44" s="31">
        <f t="shared" si="5"/>
        <v>37654239</v>
      </c>
      <c r="L44" s="31">
        <f t="shared" si="5"/>
        <v>43607474</v>
      </c>
      <c r="M44" s="31">
        <f t="shared" si="5"/>
        <v>11763172</v>
      </c>
      <c r="N44" s="31">
        <f t="shared" si="5"/>
        <v>93024885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1141744371</v>
      </c>
      <c r="X44" s="31">
        <f t="shared" si="5"/>
        <v>801004604</v>
      </c>
      <c r="Y44" s="31">
        <f t="shared" si="5"/>
        <v>340739767</v>
      </c>
      <c r="Z44" s="32">
        <f>+IF(X44&lt;&gt;0,+(Y44/X44)*100,0)</f>
        <v>42.539052247445007</v>
      </c>
      <c r="AA44" s="33">
        <f>+AA37+AA43</f>
        <v>1375453232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4411212734</v>
      </c>
      <c r="D45" s="42">
        <f t="shared" si="6"/>
        <v>0</v>
      </c>
      <c r="E45" s="43">
        <f t="shared" si="6"/>
        <v>4414502870</v>
      </c>
      <c r="F45" s="44">
        <f t="shared" si="6"/>
        <v>4414502870</v>
      </c>
      <c r="G45" s="44">
        <f t="shared" si="6"/>
        <v>2916577076</v>
      </c>
      <c r="H45" s="44">
        <f t="shared" si="6"/>
        <v>2296963580</v>
      </c>
      <c r="I45" s="44">
        <f t="shared" si="6"/>
        <v>26795010</v>
      </c>
      <c r="J45" s="44">
        <f t="shared" si="6"/>
        <v>5240335666</v>
      </c>
      <c r="K45" s="44">
        <f t="shared" si="6"/>
        <v>135261695</v>
      </c>
      <c r="L45" s="44">
        <f t="shared" si="6"/>
        <v>22109867</v>
      </c>
      <c r="M45" s="44">
        <f t="shared" si="6"/>
        <v>-5329679</v>
      </c>
      <c r="N45" s="44">
        <f t="shared" si="6"/>
        <v>152041883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5392377549</v>
      </c>
      <c r="X45" s="44">
        <f t="shared" si="6"/>
        <v>2147559451</v>
      </c>
      <c r="Y45" s="44">
        <f t="shared" si="6"/>
        <v>3244818098</v>
      </c>
      <c r="Z45" s="45">
        <f>+IF(X45&lt;&gt;0,+(Y45/X45)*100,0)</f>
        <v>151.0932838897227</v>
      </c>
      <c r="AA45" s="46">
        <f>+AA26-AA44</f>
        <v>4414502870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5463246788</v>
      </c>
      <c r="D47" s="18"/>
      <c r="E47" s="19">
        <v>6028908721</v>
      </c>
      <c r="F47" s="20">
        <v>6028908721</v>
      </c>
      <c r="G47" s="20">
        <v>5950742592</v>
      </c>
      <c r="H47" s="20">
        <v>-83238148</v>
      </c>
      <c r="I47" s="20">
        <v>-280209137</v>
      </c>
      <c r="J47" s="20">
        <v>5587295307</v>
      </c>
      <c r="K47" s="20">
        <v>262466513</v>
      </c>
      <c r="L47" s="20">
        <v>-37299363</v>
      </c>
      <c r="M47" s="20">
        <v>184221054</v>
      </c>
      <c r="N47" s="20">
        <v>409388204</v>
      </c>
      <c r="O47" s="20"/>
      <c r="P47" s="20"/>
      <c r="Q47" s="20"/>
      <c r="R47" s="20"/>
      <c r="S47" s="20"/>
      <c r="T47" s="20"/>
      <c r="U47" s="20"/>
      <c r="V47" s="20"/>
      <c r="W47" s="20">
        <v>5996683511</v>
      </c>
      <c r="X47" s="20">
        <v>3016096777</v>
      </c>
      <c r="Y47" s="20">
        <v>2980586734</v>
      </c>
      <c r="Z47" s="47">
        <v>98.82264908504294</v>
      </c>
      <c r="AA47" s="22">
        <v>6028908721</v>
      </c>
    </row>
    <row r="48" spans="1:27" x14ac:dyDescent="0.25">
      <c r="A48" s="23" t="s">
        <v>73</v>
      </c>
      <c r="B48" s="17" t="s">
        <v>32</v>
      </c>
      <c r="C48" s="18">
        <v>-20631762</v>
      </c>
      <c r="D48" s="18"/>
      <c r="E48" s="19"/>
      <c r="F48" s="20"/>
      <c r="G48" s="20">
        <v>-20631761</v>
      </c>
      <c r="H48" s="20"/>
      <c r="I48" s="20"/>
      <c r="J48" s="20">
        <v>-20631761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-20631761</v>
      </c>
      <c r="X48" s="20"/>
      <c r="Y48" s="20">
        <v>-20631761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5442615026</v>
      </c>
      <c r="D50" s="50">
        <f t="shared" ref="D50:Y50" si="7">SUM(D47:D49)</f>
        <v>0</v>
      </c>
      <c r="E50" s="51">
        <f t="shared" si="7"/>
        <v>6028908721</v>
      </c>
      <c r="F50" s="52">
        <f t="shared" si="7"/>
        <v>6028908721</v>
      </c>
      <c r="G50" s="52">
        <f t="shared" si="7"/>
        <v>5930110831</v>
      </c>
      <c r="H50" s="52">
        <f t="shared" si="7"/>
        <v>-83238148</v>
      </c>
      <c r="I50" s="52">
        <f t="shared" si="7"/>
        <v>-280209137</v>
      </c>
      <c r="J50" s="52">
        <f t="shared" si="7"/>
        <v>5566663546</v>
      </c>
      <c r="K50" s="52">
        <f t="shared" si="7"/>
        <v>262466513</v>
      </c>
      <c r="L50" s="52">
        <f t="shared" si="7"/>
        <v>-37299363</v>
      </c>
      <c r="M50" s="52">
        <f t="shared" si="7"/>
        <v>184221054</v>
      </c>
      <c r="N50" s="52">
        <f t="shared" si="7"/>
        <v>409388204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5976051750</v>
      </c>
      <c r="X50" s="52">
        <f t="shared" si="7"/>
        <v>3016096777</v>
      </c>
      <c r="Y50" s="52">
        <f t="shared" si="7"/>
        <v>2959954973</v>
      </c>
      <c r="Z50" s="53">
        <f>+IF(X50&lt;&gt;0,+(Y50/X50)*100,0)</f>
        <v>98.138594078674018</v>
      </c>
      <c r="AA50" s="54">
        <f>SUM(AA47:AA49)</f>
        <v>6028908721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452168040</v>
      </c>
      <c r="D7" s="18"/>
      <c r="E7" s="19">
        <v>480232785</v>
      </c>
      <c r="F7" s="20">
        <v>480232785</v>
      </c>
      <c r="G7" s="20">
        <v>33919493</v>
      </c>
      <c r="H7" s="20">
        <v>404161747</v>
      </c>
      <c r="I7" s="20">
        <v>-3537558</v>
      </c>
      <c r="J7" s="20">
        <v>434543682</v>
      </c>
      <c r="K7" s="20">
        <v>-13615508</v>
      </c>
      <c r="L7" s="20">
        <v>-11855862</v>
      </c>
      <c r="M7" s="20">
        <v>-14046768</v>
      </c>
      <c r="N7" s="20">
        <v>-39518138</v>
      </c>
      <c r="O7" s="20"/>
      <c r="P7" s="20"/>
      <c r="Q7" s="20"/>
      <c r="R7" s="20"/>
      <c r="S7" s="20"/>
      <c r="T7" s="20"/>
      <c r="U7" s="20"/>
      <c r="V7" s="20"/>
      <c r="W7" s="20">
        <v>395025544</v>
      </c>
      <c r="X7" s="20">
        <v>240116502</v>
      </c>
      <c r="Y7" s="20">
        <v>154909042</v>
      </c>
      <c r="Z7" s="21">
        <v>64.514117401227182</v>
      </c>
      <c r="AA7" s="22">
        <v>480232785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5893830</v>
      </c>
      <c r="D11" s="18"/>
      <c r="E11" s="19">
        <v>5893830</v>
      </c>
      <c r="F11" s="20">
        <v>5893830</v>
      </c>
      <c r="G11" s="24">
        <v>5893830</v>
      </c>
      <c r="H11" s="24"/>
      <c r="I11" s="24"/>
      <c r="J11" s="20">
        <v>5893830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5893830</v>
      </c>
      <c r="X11" s="20">
        <v>2946918</v>
      </c>
      <c r="Y11" s="24">
        <v>2946912</v>
      </c>
      <c r="Z11" s="25">
        <v>99.999796397456592</v>
      </c>
      <c r="AA11" s="26">
        <v>5893830</v>
      </c>
    </row>
    <row r="12" spans="1:27" x14ac:dyDescent="0.25">
      <c r="A12" s="23" t="s">
        <v>40</v>
      </c>
      <c r="B12" s="17" t="s">
        <v>32</v>
      </c>
      <c r="C12" s="18">
        <v>44218451</v>
      </c>
      <c r="D12" s="18"/>
      <c r="E12" s="19">
        <v>36412100</v>
      </c>
      <c r="F12" s="20">
        <v>36412100</v>
      </c>
      <c r="G12" s="20">
        <v>42065145</v>
      </c>
      <c r="H12" s="20">
        <v>3601538</v>
      </c>
      <c r="I12" s="20">
        <v>-333316</v>
      </c>
      <c r="J12" s="20">
        <v>45333367</v>
      </c>
      <c r="K12" s="20">
        <v>4057069</v>
      </c>
      <c r="L12" s="20">
        <v>-3758478</v>
      </c>
      <c r="M12" s="20">
        <v>1986856</v>
      </c>
      <c r="N12" s="20">
        <v>2285447</v>
      </c>
      <c r="O12" s="20"/>
      <c r="P12" s="20"/>
      <c r="Q12" s="20"/>
      <c r="R12" s="20"/>
      <c r="S12" s="20"/>
      <c r="T12" s="20"/>
      <c r="U12" s="20"/>
      <c r="V12" s="20"/>
      <c r="W12" s="20">
        <v>47618814</v>
      </c>
      <c r="X12" s="20">
        <v>18206058</v>
      </c>
      <c r="Y12" s="20">
        <v>29412756</v>
      </c>
      <c r="Z12" s="21">
        <v>161.55477478979799</v>
      </c>
      <c r="AA12" s="22">
        <v>36412100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502280321</v>
      </c>
      <c r="D13" s="29">
        <f>SUM(D6:D12)</f>
        <v>0</v>
      </c>
      <c r="E13" s="30">
        <f t="shared" si="0"/>
        <v>522538715</v>
      </c>
      <c r="F13" s="31">
        <f t="shared" si="0"/>
        <v>522538715</v>
      </c>
      <c r="G13" s="31">
        <f t="shared" si="0"/>
        <v>81878468</v>
      </c>
      <c r="H13" s="31">
        <f t="shared" si="0"/>
        <v>407763285</v>
      </c>
      <c r="I13" s="31">
        <f t="shared" si="0"/>
        <v>-3870874</v>
      </c>
      <c r="J13" s="31">
        <f t="shared" si="0"/>
        <v>485770879</v>
      </c>
      <c r="K13" s="31">
        <f t="shared" si="0"/>
        <v>-9558439</v>
      </c>
      <c r="L13" s="31">
        <f t="shared" si="0"/>
        <v>-15614340</v>
      </c>
      <c r="M13" s="31">
        <f t="shared" si="0"/>
        <v>-12059912</v>
      </c>
      <c r="N13" s="31">
        <f t="shared" si="0"/>
        <v>-37232691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448538188</v>
      </c>
      <c r="X13" s="31">
        <f t="shared" si="0"/>
        <v>261269478</v>
      </c>
      <c r="Y13" s="31">
        <f t="shared" si="0"/>
        <v>187268710</v>
      </c>
      <c r="Z13" s="32">
        <f>+IF(X13&lt;&gt;0,+(Y13/X13)*100,0)</f>
        <v>71.676458893526018</v>
      </c>
      <c r="AA13" s="33">
        <f>SUM(AA6:AA12)</f>
        <v>522538715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2192482455</v>
      </c>
      <c r="D17" s="18"/>
      <c r="E17" s="19">
        <v>760428724</v>
      </c>
      <c r="F17" s="20">
        <v>760428724</v>
      </c>
      <c r="G17" s="24">
        <v>676127077</v>
      </c>
      <c r="H17" s="24">
        <v>1516355377</v>
      </c>
      <c r="I17" s="24"/>
      <c r="J17" s="20">
        <v>2192482454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2192482454</v>
      </c>
      <c r="X17" s="20">
        <v>380214402</v>
      </c>
      <c r="Y17" s="24">
        <v>1812268052</v>
      </c>
      <c r="Z17" s="25">
        <v>476.64371535300234</v>
      </c>
      <c r="AA17" s="26">
        <v>760428724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2192482455</v>
      </c>
      <c r="D25" s="29">
        <f t="shared" ref="D25:Y25" si="1">SUM(D15:D24)</f>
        <v>0</v>
      </c>
      <c r="E25" s="35">
        <f t="shared" si="1"/>
        <v>760428724</v>
      </c>
      <c r="F25" s="36">
        <f t="shared" si="1"/>
        <v>760428724</v>
      </c>
      <c r="G25" s="36">
        <f t="shared" si="1"/>
        <v>676127077</v>
      </c>
      <c r="H25" s="36">
        <f t="shared" si="1"/>
        <v>1516355377</v>
      </c>
      <c r="I25" s="36">
        <f t="shared" si="1"/>
        <v>0</v>
      </c>
      <c r="J25" s="36">
        <f t="shared" si="1"/>
        <v>2192482454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2192482454</v>
      </c>
      <c r="X25" s="36">
        <f t="shared" si="1"/>
        <v>380214402</v>
      </c>
      <c r="Y25" s="36">
        <f t="shared" si="1"/>
        <v>1812268052</v>
      </c>
      <c r="Z25" s="37">
        <f>+IF(X25&lt;&gt;0,+(Y25/X25)*100,0)</f>
        <v>476.64371535300234</v>
      </c>
      <c r="AA25" s="38">
        <f>SUM(AA15:AA24)</f>
        <v>760428724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2694762776</v>
      </c>
      <c r="D26" s="29">
        <f>+D13+D25</f>
        <v>0</v>
      </c>
      <c r="E26" s="30">
        <f t="shared" si="2"/>
        <v>1282967439</v>
      </c>
      <c r="F26" s="31">
        <f t="shared" si="2"/>
        <v>1282967439</v>
      </c>
      <c r="G26" s="31">
        <f t="shared" si="2"/>
        <v>758005545</v>
      </c>
      <c r="H26" s="31">
        <f t="shared" si="2"/>
        <v>1924118662</v>
      </c>
      <c r="I26" s="31">
        <f t="shared" si="2"/>
        <v>-3870874</v>
      </c>
      <c r="J26" s="31">
        <f t="shared" si="2"/>
        <v>2678253333</v>
      </c>
      <c r="K26" s="31">
        <f t="shared" si="2"/>
        <v>-9558439</v>
      </c>
      <c r="L26" s="31">
        <f t="shared" si="2"/>
        <v>-15614340</v>
      </c>
      <c r="M26" s="31">
        <f t="shared" si="2"/>
        <v>-12059912</v>
      </c>
      <c r="N26" s="31">
        <f t="shared" si="2"/>
        <v>-37232691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2641020642</v>
      </c>
      <c r="X26" s="31">
        <f t="shared" si="2"/>
        <v>641483880</v>
      </c>
      <c r="Y26" s="31">
        <f t="shared" si="2"/>
        <v>1999536762</v>
      </c>
      <c r="Z26" s="32">
        <f>+IF(X26&lt;&gt;0,+(Y26/X26)*100,0)</f>
        <v>311.7049117430667</v>
      </c>
      <c r="AA26" s="33">
        <f>+AA13+AA25</f>
        <v>1282967439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517694037</v>
      </c>
      <c r="D34" s="18"/>
      <c r="E34" s="19"/>
      <c r="F34" s="20"/>
      <c r="G34" s="20">
        <v>578890255</v>
      </c>
      <c r="H34" s="20">
        <v>-61196218</v>
      </c>
      <c r="I34" s="20"/>
      <c r="J34" s="20">
        <v>517694037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517694037</v>
      </c>
      <c r="X34" s="20"/>
      <c r="Y34" s="20">
        <v>517694037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-11623238</v>
      </c>
      <c r="D35" s="18"/>
      <c r="E35" s="19"/>
      <c r="F35" s="20"/>
      <c r="G35" s="20"/>
      <c r="H35" s="20">
        <v>-11640638</v>
      </c>
      <c r="I35" s="20"/>
      <c r="J35" s="20">
        <v>-11640638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-11640638</v>
      </c>
      <c r="X35" s="20"/>
      <c r="Y35" s="20">
        <v>-11640638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506070799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578890255</v>
      </c>
      <c r="H37" s="31">
        <f t="shared" si="3"/>
        <v>-72836856</v>
      </c>
      <c r="I37" s="31">
        <f t="shared" si="3"/>
        <v>0</v>
      </c>
      <c r="J37" s="31">
        <f t="shared" si="3"/>
        <v>506053399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506053399</v>
      </c>
      <c r="X37" s="31">
        <f t="shared" si="3"/>
        <v>0</v>
      </c>
      <c r="Y37" s="31">
        <f t="shared" si="3"/>
        <v>506053399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620155432</v>
      </c>
      <c r="F40" s="20">
        <v>620155432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310077714</v>
      </c>
      <c r="Y40" s="20">
        <v>-310077714</v>
      </c>
      <c r="Z40" s="21">
        <v>-100</v>
      </c>
      <c r="AA40" s="22">
        <v>620155432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620155432</v>
      </c>
      <c r="F43" s="36">
        <f t="shared" si="4"/>
        <v>620155432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310077714</v>
      </c>
      <c r="Y43" s="36">
        <f t="shared" si="4"/>
        <v>-310077714</v>
      </c>
      <c r="Z43" s="37">
        <f>+IF(X43&lt;&gt;0,+(Y43/X43)*100,0)</f>
        <v>-100</v>
      </c>
      <c r="AA43" s="38">
        <f>SUM(AA39:AA42)</f>
        <v>620155432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506070799</v>
      </c>
      <c r="D44" s="29">
        <f>+D37+D43</f>
        <v>0</v>
      </c>
      <c r="E44" s="30">
        <f t="shared" si="5"/>
        <v>620155432</v>
      </c>
      <c r="F44" s="31">
        <f t="shared" si="5"/>
        <v>620155432</v>
      </c>
      <c r="G44" s="31">
        <f t="shared" si="5"/>
        <v>578890255</v>
      </c>
      <c r="H44" s="31">
        <f t="shared" si="5"/>
        <v>-72836856</v>
      </c>
      <c r="I44" s="31">
        <f t="shared" si="5"/>
        <v>0</v>
      </c>
      <c r="J44" s="31">
        <f t="shared" si="5"/>
        <v>506053399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506053399</v>
      </c>
      <c r="X44" s="31">
        <f t="shared" si="5"/>
        <v>310077714</v>
      </c>
      <c r="Y44" s="31">
        <f t="shared" si="5"/>
        <v>195975685</v>
      </c>
      <c r="Z44" s="32">
        <f>+IF(X44&lt;&gt;0,+(Y44/X44)*100,0)</f>
        <v>63.202118743690171</v>
      </c>
      <c r="AA44" s="33">
        <f>+AA37+AA43</f>
        <v>620155432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2188691977</v>
      </c>
      <c r="D45" s="42">
        <f t="shared" si="6"/>
        <v>0</v>
      </c>
      <c r="E45" s="43">
        <f t="shared" si="6"/>
        <v>662812007</v>
      </c>
      <c r="F45" s="44">
        <f t="shared" si="6"/>
        <v>662812007</v>
      </c>
      <c r="G45" s="44">
        <f t="shared" si="6"/>
        <v>179115290</v>
      </c>
      <c r="H45" s="44">
        <f t="shared" si="6"/>
        <v>1996955518</v>
      </c>
      <c r="I45" s="44">
        <f t="shared" si="6"/>
        <v>-3870874</v>
      </c>
      <c r="J45" s="44">
        <f t="shared" si="6"/>
        <v>2172199934</v>
      </c>
      <c r="K45" s="44">
        <f t="shared" si="6"/>
        <v>-9558439</v>
      </c>
      <c r="L45" s="44">
        <f t="shared" si="6"/>
        <v>-15614340</v>
      </c>
      <c r="M45" s="44">
        <f t="shared" si="6"/>
        <v>-12059912</v>
      </c>
      <c r="N45" s="44">
        <f t="shared" si="6"/>
        <v>-37232691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2134967243</v>
      </c>
      <c r="X45" s="44">
        <f t="shared" si="6"/>
        <v>331406166</v>
      </c>
      <c r="Y45" s="44">
        <f t="shared" si="6"/>
        <v>1803561077</v>
      </c>
      <c r="Z45" s="45">
        <f>+IF(X45&lt;&gt;0,+(Y45/X45)*100,0)</f>
        <v>544.21470148506535</v>
      </c>
      <c r="AA45" s="46">
        <f>+AA26-AA44</f>
        <v>662812007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5306339521</v>
      </c>
      <c r="D47" s="18"/>
      <c r="E47" s="19">
        <v>5683852575</v>
      </c>
      <c r="F47" s="20">
        <v>5683852575</v>
      </c>
      <c r="G47" s="20">
        <v>5730443905</v>
      </c>
      <c r="H47" s="20">
        <v>17505583</v>
      </c>
      <c r="I47" s="20">
        <v>-66783685</v>
      </c>
      <c r="J47" s="20">
        <v>5681165803</v>
      </c>
      <c r="K47" s="20">
        <v>-24802333</v>
      </c>
      <c r="L47" s="20">
        <v>-92268136</v>
      </c>
      <c r="M47" s="20">
        <v>209086744</v>
      </c>
      <c r="N47" s="20">
        <v>92016275</v>
      </c>
      <c r="O47" s="20"/>
      <c r="P47" s="20"/>
      <c r="Q47" s="20"/>
      <c r="R47" s="20"/>
      <c r="S47" s="20"/>
      <c r="T47" s="20"/>
      <c r="U47" s="20"/>
      <c r="V47" s="20"/>
      <c r="W47" s="20">
        <v>5773182078</v>
      </c>
      <c r="X47" s="20">
        <v>2841925950</v>
      </c>
      <c r="Y47" s="20">
        <v>2931256128</v>
      </c>
      <c r="Z47" s="47">
        <v>103.14329717141293</v>
      </c>
      <c r="AA47" s="22">
        <v>5683852575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5306339521</v>
      </c>
      <c r="D50" s="50">
        <f t="shared" ref="D50:Y50" si="7">SUM(D47:D49)</f>
        <v>0</v>
      </c>
      <c r="E50" s="51">
        <f t="shared" si="7"/>
        <v>5683852575</v>
      </c>
      <c r="F50" s="52">
        <f t="shared" si="7"/>
        <v>5683852575</v>
      </c>
      <c r="G50" s="52">
        <f t="shared" si="7"/>
        <v>5730443905</v>
      </c>
      <c r="H50" s="52">
        <f t="shared" si="7"/>
        <v>17505583</v>
      </c>
      <c r="I50" s="52">
        <f t="shared" si="7"/>
        <v>-66783685</v>
      </c>
      <c r="J50" s="52">
        <f t="shared" si="7"/>
        <v>5681165803</v>
      </c>
      <c r="K50" s="52">
        <f t="shared" si="7"/>
        <v>-24802333</v>
      </c>
      <c r="L50" s="52">
        <f t="shared" si="7"/>
        <v>-92268136</v>
      </c>
      <c r="M50" s="52">
        <f t="shared" si="7"/>
        <v>209086744</v>
      </c>
      <c r="N50" s="52">
        <f t="shared" si="7"/>
        <v>92016275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5773182078</v>
      </c>
      <c r="X50" s="52">
        <f t="shared" si="7"/>
        <v>2841925950</v>
      </c>
      <c r="Y50" s="52">
        <f t="shared" si="7"/>
        <v>2931256128</v>
      </c>
      <c r="Z50" s="53">
        <f>+IF(X50&lt;&gt;0,+(Y50/X50)*100,0)</f>
        <v>103.14329717141293</v>
      </c>
      <c r="AA50" s="54">
        <f>SUM(AA47:AA49)</f>
        <v>5683852575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2295753000</v>
      </c>
      <c r="F6" s="20">
        <v>2295753000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1147041163</v>
      </c>
      <c r="Y6" s="20">
        <v>-1147041163</v>
      </c>
      <c r="Z6" s="21">
        <v>-100</v>
      </c>
      <c r="AA6" s="22">
        <v>2295753000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1298600998</v>
      </c>
      <c r="F7" s="20">
        <v>1298600998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648075415</v>
      </c>
      <c r="Y7" s="20">
        <v>-648075415</v>
      </c>
      <c r="Z7" s="21">
        <v>-100</v>
      </c>
      <c r="AA7" s="22">
        <v>1298600998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3594353998</v>
      </c>
      <c r="F13" s="31">
        <f t="shared" si="0"/>
        <v>3594353998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1795116578</v>
      </c>
      <c r="Y13" s="31">
        <f t="shared" si="0"/>
        <v>-1795116578</v>
      </c>
      <c r="Z13" s="32">
        <f>+IF(X13&lt;&gt;0,+(Y13/X13)*100,0)</f>
        <v>-100</v>
      </c>
      <c r="AA13" s="33">
        <f>SUM(AA6:AA12)</f>
        <v>3594353998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254994000</v>
      </c>
      <c r="F17" s="20">
        <v>254994000</v>
      </c>
      <c r="G17" s="24"/>
      <c r="H17" s="24">
        <v>12894000</v>
      </c>
      <c r="I17" s="24">
        <v>6862000</v>
      </c>
      <c r="J17" s="20">
        <v>19756000</v>
      </c>
      <c r="K17" s="24">
        <v>1925000</v>
      </c>
      <c r="L17" s="24">
        <v>20404000</v>
      </c>
      <c r="M17" s="20">
        <v>4066000</v>
      </c>
      <c r="N17" s="24">
        <v>26395000</v>
      </c>
      <c r="O17" s="24"/>
      <c r="P17" s="24"/>
      <c r="Q17" s="20"/>
      <c r="R17" s="24"/>
      <c r="S17" s="24"/>
      <c r="T17" s="20"/>
      <c r="U17" s="24"/>
      <c r="V17" s="24"/>
      <c r="W17" s="24">
        <v>46151000</v>
      </c>
      <c r="X17" s="20">
        <v>127497001</v>
      </c>
      <c r="Y17" s="24">
        <v>-81346001</v>
      </c>
      <c r="Z17" s="25">
        <v>-63.802285827883907</v>
      </c>
      <c r="AA17" s="26">
        <v>254994000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254994000</v>
      </c>
      <c r="F25" s="36">
        <f t="shared" si="1"/>
        <v>254994000</v>
      </c>
      <c r="G25" s="36">
        <f t="shared" si="1"/>
        <v>0</v>
      </c>
      <c r="H25" s="36">
        <f t="shared" si="1"/>
        <v>12894000</v>
      </c>
      <c r="I25" s="36">
        <f t="shared" si="1"/>
        <v>6862000</v>
      </c>
      <c r="J25" s="36">
        <f t="shared" si="1"/>
        <v>19756000</v>
      </c>
      <c r="K25" s="36">
        <f t="shared" si="1"/>
        <v>1925000</v>
      </c>
      <c r="L25" s="36">
        <f t="shared" si="1"/>
        <v>20404000</v>
      </c>
      <c r="M25" s="36">
        <f t="shared" si="1"/>
        <v>4066000</v>
      </c>
      <c r="N25" s="36">
        <f t="shared" si="1"/>
        <v>26395000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46151000</v>
      </c>
      <c r="X25" s="36">
        <f t="shared" si="1"/>
        <v>127497001</v>
      </c>
      <c r="Y25" s="36">
        <f t="shared" si="1"/>
        <v>-81346001</v>
      </c>
      <c r="Z25" s="37">
        <f>+IF(X25&lt;&gt;0,+(Y25/X25)*100,0)</f>
        <v>-63.802285827883907</v>
      </c>
      <c r="AA25" s="38">
        <f>SUM(AA15:AA24)</f>
        <v>254994000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3849347998</v>
      </c>
      <c r="F26" s="31">
        <f t="shared" si="2"/>
        <v>3849347998</v>
      </c>
      <c r="G26" s="31">
        <f t="shared" si="2"/>
        <v>0</v>
      </c>
      <c r="H26" s="31">
        <f t="shared" si="2"/>
        <v>12894000</v>
      </c>
      <c r="I26" s="31">
        <f t="shared" si="2"/>
        <v>6862000</v>
      </c>
      <c r="J26" s="31">
        <f t="shared" si="2"/>
        <v>19756000</v>
      </c>
      <c r="K26" s="31">
        <f t="shared" si="2"/>
        <v>1925000</v>
      </c>
      <c r="L26" s="31">
        <f t="shared" si="2"/>
        <v>20404000</v>
      </c>
      <c r="M26" s="31">
        <f t="shared" si="2"/>
        <v>4066000</v>
      </c>
      <c r="N26" s="31">
        <f t="shared" si="2"/>
        <v>26395000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46151000</v>
      </c>
      <c r="X26" s="31">
        <f t="shared" si="2"/>
        <v>1922613579</v>
      </c>
      <c r="Y26" s="31">
        <f t="shared" si="2"/>
        <v>-1876462579</v>
      </c>
      <c r="Z26" s="32">
        <f>+IF(X26&lt;&gt;0,+(Y26/X26)*100,0)</f>
        <v>-97.599569642902225</v>
      </c>
      <c r="AA26" s="33">
        <f>+AA13+AA25</f>
        <v>3849347998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254994000</v>
      </c>
      <c r="F32" s="20">
        <v>254994000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127497001</v>
      </c>
      <c r="Y32" s="20">
        <v>-127497001</v>
      </c>
      <c r="Z32" s="21">
        <v>-100</v>
      </c>
      <c r="AA32" s="22">
        <v>254994000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254994000</v>
      </c>
      <c r="F37" s="31">
        <f t="shared" si="3"/>
        <v>254994000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127497001</v>
      </c>
      <c r="Y37" s="31">
        <f t="shared" si="3"/>
        <v>-127497001</v>
      </c>
      <c r="Z37" s="32">
        <f>+IF(X37&lt;&gt;0,+(Y37/X37)*100,0)</f>
        <v>-100</v>
      </c>
      <c r="AA37" s="33">
        <f>SUM(AA29:AA36)</f>
        <v>254994000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254994000</v>
      </c>
      <c r="F44" s="31">
        <f t="shared" si="5"/>
        <v>254994000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127497001</v>
      </c>
      <c r="Y44" s="31">
        <f t="shared" si="5"/>
        <v>-127497001</v>
      </c>
      <c r="Z44" s="32">
        <f>+IF(X44&lt;&gt;0,+(Y44/X44)*100,0)</f>
        <v>-100</v>
      </c>
      <c r="AA44" s="33">
        <f>+AA37+AA43</f>
        <v>254994000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3594353998</v>
      </c>
      <c r="F45" s="44">
        <f t="shared" si="6"/>
        <v>3594353998</v>
      </c>
      <c r="G45" s="44">
        <f t="shared" si="6"/>
        <v>0</v>
      </c>
      <c r="H45" s="44">
        <f t="shared" si="6"/>
        <v>12894000</v>
      </c>
      <c r="I45" s="44">
        <f t="shared" si="6"/>
        <v>6862000</v>
      </c>
      <c r="J45" s="44">
        <f t="shared" si="6"/>
        <v>19756000</v>
      </c>
      <c r="K45" s="44">
        <f t="shared" si="6"/>
        <v>1925000</v>
      </c>
      <c r="L45" s="44">
        <f t="shared" si="6"/>
        <v>20404000</v>
      </c>
      <c r="M45" s="44">
        <f t="shared" si="6"/>
        <v>4066000</v>
      </c>
      <c r="N45" s="44">
        <f t="shared" si="6"/>
        <v>26395000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46151000</v>
      </c>
      <c r="X45" s="44">
        <f t="shared" si="6"/>
        <v>1795116578</v>
      </c>
      <c r="Y45" s="44">
        <f t="shared" si="6"/>
        <v>-1748965578</v>
      </c>
      <c r="Z45" s="45">
        <f>+IF(X45&lt;&gt;0,+(Y45/X45)*100,0)</f>
        <v>-97.429080619854872</v>
      </c>
      <c r="AA45" s="46">
        <f>+AA26-AA44</f>
        <v>3594353998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-22588870</v>
      </c>
      <c r="D6" s="18"/>
      <c r="E6" s="19"/>
      <c r="F6" s="20"/>
      <c r="G6" s="20">
        <v>13111781</v>
      </c>
      <c r="H6" s="20">
        <v>181202</v>
      </c>
      <c r="I6" s="20"/>
      <c r="J6" s="20">
        <v>13292983</v>
      </c>
      <c r="K6" s="20">
        <v>-7493466</v>
      </c>
      <c r="L6" s="20">
        <v>7493466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13292983</v>
      </c>
      <c r="X6" s="20"/>
      <c r="Y6" s="20">
        <v>13292983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97547787</v>
      </c>
      <c r="D7" s="18"/>
      <c r="E7" s="19"/>
      <c r="F7" s="20"/>
      <c r="G7" s="20">
        <v>1471156</v>
      </c>
      <c r="H7" s="20">
        <v>-26292047</v>
      </c>
      <c r="I7" s="20">
        <v>24281030</v>
      </c>
      <c r="J7" s="20">
        <v>-539861</v>
      </c>
      <c r="K7" s="20">
        <v>120048450</v>
      </c>
      <c r="L7" s="20">
        <v>-28185279</v>
      </c>
      <c r="M7" s="20">
        <v>9956136</v>
      </c>
      <c r="N7" s="20">
        <v>101819307</v>
      </c>
      <c r="O7" s="20"/>
      <c r="P7" s="20"/>
      <c r="Q7" s="20"/>
      <c r="R7" s="20"/>
      <c r="S7" s="20"/>
      <c r="T7" s="20"/>
      <c r="U7" s="20"/>
      <c r="V7" s="20"/>
      <c r="W7" s="20">
        <v>101279446</v>
      </c>
      <c r="X7" s="20"/>
      <c r="Y7" s="20">
        <v>101279446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-2304</v>
      </c>
      <c r="J8" s="20">
        <v>-2304</v>
      </c>
      <c r="K8" s="20">
        <v>1671</v>
      </c>
      <c r="L8" s="20"/>
      <c r="M8" s="20">
        <v>8571</v>
      </c>
      <c r="N8" s="20">
        <v>10242</v>
      </c>
      <c r="O8" s="20"/>
      <c r="P8" s="20"/>
      <c r="Q8" s="20"/>
      <c r="R8" s="20"/>
      <c r="S8" s="20"/>
      <c r="T8" s="20"/>
      <c r="U8" s="20"/>
      <c r="V8" s="20"/>
      <c r="W8" s="20">
        <v>7938</v>
      </c>
      <c r="X8" s="20"/>
      <c r="Y8" s="20">
        <v>7938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133878657</v>
      </c>
      <c r="D11" s="18"/>
      <c r="E11" s="19"/>
      <c r="F11" s="20"/>
      <c r="G11" s="24">
        <v>23635</v>
      </c>
      <c r="H11" s="24">
        <v>4957040</v>
      </c>
      <c r="I11" s="24"/>
      <c r="J11" s="20">
        <v>4980675</v>
      </c>
      <c r="K11" s="24">
        <v>-2900690</v>
      </c>
      <c r="L11" s="24">
        <v>16369182</v>
      </c>
      <c r="M11" s="20"/>
      <c r="N11" s="24">
        <v>13468492</v>
      </c>
      <c r="O11" s="24"/>
      <c r="P11" s="24"/>
      <c r="Q11" s="20"/>
      <c r="R11" s="24"/>
      <c r="S11" s="24"/>
      <c r="T11" s="20"/>
      <c r="U11" s="24"/>
      <c r="V11" s="24"/>
      <c r="W11" s="24">
        <v>18449167</v>
      </c>
      <c r="X11" s="20"/>
      <c r="Y11" s="24">
        <v>18449167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-31433</v>
      </c>
      <c r="J12" s="20">
        <v>-31433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-31433</v>
      </c>
      <c r="X12" s="20"/>
      <c r="Y12" s="20">
        <v>-31433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208837574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14606572</v>
      </c>
      <c r="H13" s="31">
        <f t="shared" si="0"/>
        <v>-21153805</v>
      </c>
      <c r="I13" s="31">
        <f t="shared" si="0"/>
        <v>24247293</v>
      </c>
      <c r="J13" s="31">
        <f t="shared" si="0"/>
        <v>17700060</v>
      </c>
      <c r="K13" s="31">
        <f t="shared" si="0"/>
        <v>109655965</v>
      </c>
      <c r="L13" s="31">
        <f t="shared" si="0"/>
        <v>-4322631</v>
      </c>
      <c r="M13" s="31">
        <f t="shared" si="0"/>
        <v>9964707</v>
      </c>
      <c r="N13" s="31">
        <f t="shared" si="0"/>
        <v>115298041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132998101</v>
      </c>
      <c r="X13" s="31">
        <f t="shared" si="0"/>
        <v>0</v>
      </c>
      <c r="Y13" s="31">
        <f t="shared" si="0"/>
        <v>132998101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-193492</v>
      </c>
      <c r="L16" s="20">
        <v>-47193</v>
      </c>
      <c r="M16" s="20">
        <v>-48766</v>
      </c>
      <c r="N16" s="20">
        <v>-289451</v>
      </c>
      <c r="O16" s="20"/>
      <c r="P16" s="20"/>
      <c r="Q16" s="20"/>
      <c r="R16" s="20"/>
      <c r="S16" s="20"/>
      <c r="T16" s="20"/>
      <c r="U16" s="20"/>
      <c r="V16" s="20"/>
      <c r="W16" s="20">
        <v>-289451</v>
      </c>
      <c r="X16" s="20"/>
      <c r="Y16" s="20">
        <v>-289451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41346235</v>
      </c>
      <c r="D17" s="18"/>
      <c r="E17" s="19">
        <v>7000000</v>
      </c>
      <c r="F17" s="20">
        <v>7000000</v>
      </c>
      <c r="G17" s="24"/>
      <c r="H17" s="24"/>
      <c r="I17" s="24"/>
      <c r="J17" s="20"/>
      <c r="K17" s="24">
        <v>-5902817</v>
      </c>
      <c r="L17" s="24">
        <v>-1705237</v>
      </c>
      <c r="M17" s="20">
        <v>5463749</v>
      </c>
      <c r="N17" s="24">
        <v>-2144305</v>
      </c>
      <c r="O17" s="24"/>
      <c r="P17" s="24"/>
      <c r="Q17" s="20"/>
      <c r="R17" s="24"/>
      <c r="S17" s="24"/>
      <c r="T17" s="20"/>
      <c r="U17" s="24"/>
      <c r="V17" s="24"/>
      <c r="W17" s="24">
        <v>-2144305</v>
      </c>
      <c r="X17" s="20">
        <v>3499998</v>
      </c>
      <c r="Y17" s="24">
        <v>-5644303</v>
      </c>
      <c r="Z17" s="25">
        <v>-161.26589215193837</v>
      </c>
      <c r="AA17" s="26">
        <v>7000000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-178</v>
      </c>
      <c r="L21" s="20">
        <v>-44</v>
      </c>
      <c r="M21" s="20">
        <v>-45</v>
      </c>
      <c r="N21" s="20">
        <v>-267</v>
      </c>
      <c r="O21" s="20"/>
      <c r="P21" s="20"/>
      <c r="Q21" s="20"/>
      <c r="R21" s="20"/>
      <c r="S21" s="20"/>
      <c r="T21" s="20"/>
      <c r="U21" s="20"/>
      <c r="V21" s="20"/>
      <c r="W21" s="20">
        <v>-267</v>
      </c>
      <c r="X21" s="20"/>
      <c r="Y21" s="20">
        <v>-267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41346235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7000000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-6096487</v>
      </c>
      <c r="L25" s="36">
        <f t="shared" si="1"/>
        <v>-1752474</v>
      </c>
      <c r="M25" s="36">
        <f t="shared" si="1"/>
        <v>5414938</v>
      </c>
      <c r="N25" s="36">
        <f t="shared" si="1"/>
        <v>-2434023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-2434023</v>
      </c>
      <c r="X25" s="36">
        <f t="shared" si="1"/>
        <v>3499998</v>
      </c>
      <c r="Y25" s="36">
        <f t="shared" si="1"/>
        <v>-5934021</v>
      </c>
      <c r="Z25" s="37">
        <f>+IF(X25&lt;&gt;0,+(Y25/X25)*100,0)</f>
        <v>-169.54355402488801</v>
      </c>
      <c r="AA25" s="38">
        <f>SUM(AA15:AA24)</f>
        <v>7000000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250183809</v>
      </c>
      <c r="D26" s="29">
        <f>+D13+D25</f>
        <v>0</v>
      </c>
      <c r="E26" s="30">
        <f t="shared" si="2"/>
        <v>7000000</v>
      </c>
      <c r="F26" s="31">
        <f t="shared" si="2"/>
        <v>7000000</v>
      </c>
      <c r="G26" s="31">
        <f t="shared" si="2"/>
        <v>14606572</v>
      </c>
      <c r="H26" s="31">
        <f t="shared" si="2"/>
        <v>-21153805</v>
      </c>
      <c r="I26" s="31">
        <f t="shared" si="2"/>
        <v>24247293</v>
      </c>
      <c r="J26" s="31">
        <f t="shared" si="2"/>
        <v>17700060</v>
      </c>
      <c r="K26" s="31">
        <f t="shared" si="2"/>
        <v>103559478</v>
      </c>
      <c r="L26" s="31">
        <f t="shared" si="2"/>
        <v>-6075105</v>
      </c>
      <c r="M26" s="31">
        <f t="shared" si="2"/>
        <v>15379645</v>
      </c>
      <c r="N26" s="31">
        <f t="shared" si="2"/>
        <v>112864018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130564078</v>
      </c>
      <c r="X26" s="31">
        <f t="shared" si="2"/>
        <v>3499998</v>
      </c>
      <c r="Y26" s="31">
        <f t="shared" si="2"/>
        <v>127064080</v>
      </c>
      <c r="Z26" s="32">
        <f>+IF(X26&lt;&gt;0,+(Y26/X26)*100,0)</f>
        <v>3630.404360231063</v>
      </c>
      <c r="AA26" s="33">
        <f>+AA13+AA25</f>
        <v>7000000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-106902</v>
      </c>
      <c r="D31" s="18"/>
      <c r="E31" s="19"/>
      <c r="F31" s="20"/>
      <c r="G31" s="20"/>
      <c r="H31" s="20"/>
      <c r="I31" s="20"/>
      <c r="J31" s="20"/>
      <c r="K31" s="20"/>
      <c r="L31" s="20"/>
      <c r="M31" s="20">
        <v>207026</v>
      </c>
      <c r="N31" s="20">
        <v>207026</v>
      </c>
      <c r="O31" s="20"/>
      <c r="P31" s="20"/>
      <c r="Q31" s="20"/>
      <c r="R31" s="20"/>
      <c r="S31" s="20"/>
      <c r="T31" s="20"/>
      <c r="U31" s="20"/>
      <c r="V31" s="20"/>
      <c r="W31" s="20">
        <v>207026</v>
      </c>
      <c r="X31" s="20"/>
      <c r="Y31" s="20">
        <v>207026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69822155</v>
      </c>
      <c r="D32" s="18"/>
      <c r="E32" s="19"/>
      <c r="F32" s="20"/>
      <c r="G32" s="20">
        <v>-24001212</v>
      </c>
      <c r="H32" s="20"/>
      <c r="I32" s="20">
        <v>8868141</v>
      </c>
      <c r="J32" s="20">
        <v>-15133071</v>
      </c>
      <c r="K32" s="20">
        <v>40550525</v>
      </c>
      <c r="L32" s="20">
        <v>-3588842</v>
      </c>
      <c r="M32" s="20">
        <v>13784899</v>
      </c>
      <c r="N32" s="20">
        <v>50746582</v>
      </c>
      <c r="O32" s="20"/>
      <c r="P32" s="20"/>
      <c r="Q32" s="20"/>
      <c r="R32" s="20"/>
      <c r="S32" s="20"/>
      <c r="T32" s="20"/>
      <c r="U32" s="20"/>
      <c r="V32" s="20"/>
      <c r="W32" s="20">
        <v>35613511</v>
      </c>
      <c r="X32" s="20"/>
      <c r="Y32" s="20">
        <v>35613511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-12631573</v>
      </c>
      <c r="D33" s="18"/>
      <c r="E33" s="19"/>
      <c r="F33" s="20"/>
      <c r="G33" s="20"/>
      <c r="H33" s="20"/>
      <c r="I33" s="20"/>
      <c r="J33" s="20"/>
      <c r="K33" s="20">
        <v>10881730</v>
      </c>
      <c r="L33" s="20"/>
      <c r="M33" s="20"/>
      <c r="N33" s="20">
        <v>10881730</v>
      </c>
      <c r="O33" s="20"/>
      <c r="P33" s="20"/>
      <c r="Q33" s="20"/>
      <c r="R33" s="20"/>
      <c r="S33" s="20"/>
      <c r="T33" s="20"/>
      <c r="U33" s="20"/>
      <c r="V33" s="20"/>
      <c r="W33" s="20">
        <v>10881730</v>
      </c>
      <c r="X33" s="20"/>
      <c r="Y33" s="20">
        <v>10881730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13865</v>
      </c>
      <c r="D35" s="18"/>
      <c r="E35" s="19"/>
      <c r="F35" s="20"/>
      <c r="G35" s="20"/>
      <c r="H35" s="20"/>
      <c r="I35" s="20">
        <v>461378</v>
      </c>
      <c r="J35" s="20">
        <v>461378</v>
      </c>
      <c r="K35" s="20">
        <v>1343081</v>
      </c>
      <c r="L35" s="20">
        <v>894597</v>
      </c>
      <c r="M35" s="20">
        <v>8359</v>
      </c>
      <c r="N35" s="20">
        <v>2246037</v>
      </c>
      <c r="O35" s="20"/>
      <c r="P35" s="20"/>
      <c r="Q35" s="20"/>
      <c r="R35" s="20"/>
      <c r="S35" s="20"/>
      <c r="T35" s="20"/>
      <c r="U35" s="20"/>
      <c r="V35" s="20"/>
      <c r="W35" s="20">
        <v>2707415</v>
      </c>
      <c r="X35" s="20"/>
      <c r="Y35" s="20">
        <v>2707415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57097545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-24001212</v>
      </c>
      <c r="H37" s="31">
        <f t="shared" si="3"/>
        <v>0</v>
      </c>
      <c r="I37" s="31">
        <f t="shared" si="3"/>
        <v>9329519</v>
      </c>
      <c r="J37" s="31">
        <f t="shared" si="3"/>
        <v>-14671693</v>
      </c>
      <c r="K37" s="31">
        <f t="shared" si="3"/>
        <v>52775336</v>
      </c>
      <c r="L37" s="31">
        <f t="shared" si="3"/>
        <v>-2694245</v>
      </c>
      <c r="M37" s="31">
        <f t="shared" si="3"/>
        <v>14000284</v>
      </c>
      <c r="N37" s="31">
        <f t="shared" si="3"/>
        <v>64081375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49409682</v>
      </c>
      <c r="X37" s="31">
        <f t="shared" si="3"/>
        <v>0</v>
      </c>
      <c r="Y37" s="31">
        <f t="shared" si="3"/>
        <v>49409682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57097545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-24001212</v>
      </c>
      <c r="H44" s="31">
        <f t="shared" si="5"/>
        <v>0</v>
      </c>
      <c r="I44" s="31">
        <f t="shared" si="5"/>
        <v>9329519</v>
      </c>
      <c r="J44" s="31">
        <f t="shared" si="5"/>
        <v>-14671693</v>
      </c>
      <c r="K44" s="31">
        <f t="shared" si="5"/>
        <v>52775336</v>
      </c>
      <c r="L44" s="31">
        <f t="shared" si="5"/>
        <v>-2694245</v>
      </c>
      <c r="M44" s="31">
        <f t="shared" si="5"/>
        <v>14000284</v>
      </c>
      <c r="N44" s="31">
        <f t="shared" si="5"/>
        <v>64081375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49409682</v>
      </c>
      <c r="X44" s="31">
        <f t="shared" si="5"/>
        <v>0</v>
      </c>
      <c r="Y44" s="31">
        <f t="shared" si="5"/>
        <v>49409682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193086264</v>
      </c>
      <c r="D45" s="42">
        <f t="shared" si="6"/>
        <v>0</v>
      </c>
      <c r="E45" s="43">
        <f t="shared" si="6"/>
        <v>7000000</v>
      </c>
      <c r="F45" s="44">
        <f t="shared" si="6"/>
        <v>7000000</v>
      </c>
      <c r="G45" s="44">
        <f t="shared" si="6"/>
        <v>38607784</v>
      </c>
      <c r="H45" s="44">
        <f t="shared" si="6"/>
        <v>-21153805</v>
      </c>
      <c r="I45" s="44">
        <f t="shared" si="6"/>
        <v>14917774</v>
      </c>
      <c r="J45" s="44">
        <f t="shared" si="6"/>
        <v>32371753</v>
      </c>
      <c r="K45" s="44">
        <f t="shared" si="6"/>
        <v>50784142</v>
      </c>
      <c r="L45" s="44">
        <f t="shared" si="6"/>
        <v>-3380860</v>
      </c>
      <c r="M45" s="44">
        <f t="shared" si="6"/>
        <v>1379361</v>
      </c>
      <c r="N45" s="44">
        <f t="shared" si="6"/>
        <v>48782643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81154396</v>
      </c>
      <c r="X45" s="44">
        <f t="shared" si="6"/>
        <v>3499998</v>
      </c>
      <c r="Y45" s="44">
        <f t="shared" si="6"/>
        <v>77654398</v>
      </c>
      <c r="Z45" s="45">
        <f>+IF(X45&lt;&gt;0,+(Y45/X45)*100,0)</f>
        <v>2218.6983535419163</v>
      </c>
      <c r="AA45" s="46">
        <f>+AA26-AA44</f>
        <v>7000000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-41346236</v>
      </c>
      <c r="D47" s="18"/>
      <c r="E47" s="19"/>
      <c r="F47" s="20"/>
      <c r="G47" s="20"/>
      <c r="H47" s="20"/>
      <c r="I47" s="20"/>
      <c r="J47" s="20"/>
      <c r="K47" s="20">
        <v>28281036</v>
      </c>
      <c r="L47" s="20"/>
      <c r="M47" s="20"/>
      <c r="N47" s="20">
        <v>28281036</v>
      </c>
      <c r="O47" s="20"/>
      <c r="P47" s="20"/>
      <c r="Q47" s="20"/>
      <c r="R47" s="20"/>
      <c r="S47" s="20"/>
      <c r="T47" s="20"/>
      <c r="U47" s="20"/>
      <c r="V47" s="20"/>
      <c r="W47" s="20">
        <v>28281036</v>
      </c>
      <c r="X47" s="20"/>
      <c r="Y47" s="20">
        <v>28281036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-41346236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28281036</v>
      </c>
      <c r="L50" s="52">
        <f t="shared" si="7"/>
        <v>0</v>
      </c>
      <c r="M50" s="52">
        <f t="shared" si="7"/>
        <v>0</v>
      </c>
      <c r="N50" s="52">
        <f t="shared" si="7"/>
        <v>28281036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28281036</v>
      </c>
      <c r="X50" s="52">
        <f t="shared" si="7"/>
        <v>0</v>
      </c>
      <c r="Y50" s="52">
        <f t="shared" si="7"/>
        <v>28281036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36856051</v>
      </c>
      <c r="D7" s="18"/>
      <c r="E7" s="19">
        <v>127475818</v>
      </c>
      <c r="F7" s="20">
        <v>127475818</v>
      </c>
      <c r="G7" s="20">
        <v>180442504</v>
      </c>
      <c r="H7" s="20">
        <v>-123170265</v>
      </c>
      <c r="I7" s="20">
        <v>-29306873</v>
      </c>
      <c r="J7" s="20">
        <v>27965366</v>
      </c>
      <c r="K7" s="20">
        <v>10199466</v>
      </c>
      <c r="L7" s="20">
        <v>10899547</v>
      </c>
      <c r="M7" s="20">
        <v>-28578502</v>
      </c>
      <c r="N7" s="20">
        <v>-7479489</v>
      </c>
      <c r="O7" s="20"/>
      <c r="P7" s="20"/>
      <c r="Q7" s="20"/>
      <c r="R7" s="20"/>
      <c r="S7" s="20"/>
      <c r="T7" s="20"/>
      <c r="U7" s="20"/>
      <c r="V7" s="20"/>
      <c r="W7" s="20">
        <v>20485877</v>
      </c>
      <c r="X7" s="20">
        <v>63737928</v>
      </c>
      <c r="Y7" s="20">
        <v>-43252051</v>
      </c>
      <c r="Z7" s="21">
        <v>-67.859204648133527</v>
      </c>
      <c r="AA7" s="22">
        <v>127475818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36856051</v>
      </c>
      <c r="D13" s="29">
        <f>SUM(D6:D12)</f>
        <v>0</v>
      </c>
      <c r="E13" s="30">
        <f t="shared" si="0"/>
        <v>127475818</v>
      </c>
      <c r="F13" s="31">
        <f t="shared" si="0"/>
        <v>127475818</v>
      </c>
      <c r="G13" s="31">
        <f t="shared" si="0"/>
        <v>180442504</v>
      </c>
      <c r="H13" s="31">
        <f t="shared" si="0"/>
        <v>-123170265</v>
      </c>
      <c r="I13" s="31">
        <f t="shared" si="0"/>
        <v>-29306873</v>
      </c>
      <c r="J13" s="31">
        <f t="shared" si="0"/>
        <v>27965366</v>
      </c>
      <c r="K13" s="31">
        <f t="shared" si="0"/>
        <v>10199466</v>
      </c>
      <c r="L13" s="31">
        <f t="shared" si="0"/>
        <v>10899547</v>
      </c>
      <c r="M13" s="31">
        <f t="shared" si="0"/>
        <v>-28578502</v>
      </c>
      <c r="N13" s="31">
        <f t="shared" si="0"/>
        <v>-7479489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20485877</v>
      </c>
      <c r="X13" s="31">
        <f t="shared" si="0"/>
        <v>63737928</v>
      </c>
      <c r="Y13" s="31">
        <f t="shared" si="0"/>
        <v>-43252051</v>
      </c>
      <c r="Z13" s="32">
        <f>+IF(X13&lt;&gt;0,+(Y13/X13)*100,0)</f>
        <v>-67.859204648133527</v>
      </c>
      <c r="AA13" s="33">
        <f>SUM(AA6:AA12)</f>
        <v>127475818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59491302</v>
      </c>
      <c r="D17" s="18"/>
      <c r="E17" s="19">
        <v>90678955</v>
      </c>
      <c r="F17" s="20">
        <v>90678955</v>
      </c>
      <c r="G17" s="24">
        <v>68879019</v>
      </c>
      <c r="H17" s="24">
        <v>-9387717</v>
      </c>
      <c r="I17" s="24">
        <v>-819664</v>
      </c>
      <c r="J17" s="20">
        <v>58671638</v>
      </c>
      <c r="K17" s="24"/>
      <c r="L17" s="24"/>
      <c r="M17" s="20">
        <v>11755519</v>
      </c>
      <c r="N17" s="24">
        <v>11755519</v>
      </c>
      <c r="O17" s="24"/>
      <c r="P17" s="24"/>
      <c r="Q17" s="20"/>
      <c r="R17" s="24"/>
      <c r="S17" s="24"/>
      <c r="T17" s="20"/>
      <c r="U17" s="24"/>
      <c r="V17" s="24"/>
      <c r="W17" s="24">
        <v>70427157</v>
      </c>
      <c r="X17" s="20">
        <v>45339576</v>
      </c>
      <c r="Y17" s="24">
        <v>25087581</v>
      </c>
      <c r="Z17" s="25">
        <v>55.33263257689044</v>
      </c>
      <c r="AA17" s="26">
        <v>90678955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59491302</v>
      </c>
      <c r="D25" s="29">
        <f t="shared" ref="D25:Y25" si="1">SUM(D15:D24)</f>
        <v>0</v>
      </c>
      <c r="E25" s="35">
        <f t="shared" si="1"/>
        <v>90678955</v>
      </c>
      <c r="F25" s="36">
        <f t="shared" si="1"/>
        <v>90678955</v>
      </c>
      <c r="G25" s="36">
        <f t="shared" si="1"/>
        <v>68879019</v>
      </c>
      <c r="H25" s="36">
        <f t="shared" si="1"/>
        <v>-9387717</v>
      </c>
      <c r="I25" s="36">
        <f t="shared" si="1"/>
        <v>-819664</v>
      </c>
      <c r="J25" s="36">
        <f t="shared" si="1"/>
        <v>58671638</v>
      </c>
      <c r="K25" s="36">
        <f t="shared" si="1"/>
        <v>0</v>
      </c>
      <c r="L25" s="36">
        <f t="shared" si="1"/>
        <v>0</v>
      </c>
      <c r="M25" s="36">
        <f t="shared" si="1"/>
        <v>11755519</v>
      </c>
      <c r="N25" s="36">
        <f t="shared" si="1"/>
        <v>11755519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70427157</v>
      </c>
      <c r="X25" s="36">
        <f t="shared" si="1"/>
        <v>45339576</v>
      </c>
      <c r="Y25" s="36">
        <f t="shared" si="1"/>
        <v>25087581</v>
      </c>
      <c r="Z25" s="37">
        <f>+IF(X25&lt;&gt;0,+(Y25/X25)*100,0)</f>
        <v>55.33263257689044</v>
      </c>
      <c r="AA25" s="38">
        <f>SUM(AA15:AA24)</f>
        <v>90678955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96347353</v>
      </c>
      <c r="D26" s="29">
        <f>+D13+D25</f>
        <v>0</v>
      </c>
      <c r="E26" s="30">
        <f t="shared" si="2"/>
        <v>218154773</v>
      </c>
      <c r="F26" s="31">
        <f t="shared" si="2"/>
        <v>218154773</v>
      </c>
      <c r="G26" s="31">
        <f t="shared" si="2"/>
        <v>249321523</v>
      </c>
      <c r="H26" s="31">
        <f t="shared" si="2"/>
        <v>-132557982</v>
      </c>
      <c r="I26" s="31">
        <f t="shared" si="2"/>
        <v>-30126537</v>
      </c>
      <c r="J26" s="31">
        <f t="shared" si="2"/>
        <v>86637004</v>
      </c>
      <c r="K26" s="31">
        <f t="shared" si="2"/>
        <v>10199466</v>
      </c>
      <c r="L26" s="31">
        <f t="shared" si="2"/>
        <v>10899547</v>
      </c>
      <c r="M26" s="31">
        <f t="shared" si="2"/>
        <v>-16822983</v>
      </c>
      <c r="N26" s="31">
        <f t="shared" si="2"/>
        <v>4276030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90913034</v>
      </c>
      <c r="X26" s="31">
        <f t="shared" si="2"/>
        <v>109077504</v>
      </c>
      <c r="Y26" s="31">
        <f t="shared" si="2"/>
        <v>-18164470</v>
      </c>
      <c r="Z26" s="32">
        <f>+IF(X26&lt;&gt;0,+(Y26/X26)*100,0)</f>
        <v>-16.652810464016486</v>
      </c>
      <c r="AA26" s="33">
        <f>+AA13+AA25</f>
        <v>218154773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-61935754</v>
      </c>
      <c r="D35" s="18"/>
      <c r="E35" s="19">
        <v>-64891347</v>
      </c>
      <c r="F35" s="20">
        <v>-64891347</v>
      </c>
      <c r="G35" s="20">
        <v>-60639339</v>
      </c>
      <c r="H35" s="20">
        <v>1204143</v>
      </c>
      <c r="I35" s="20">
        <v>1308692</v>
      </c>
      <c r="J35" s="20">
        <v>-58126504</v>
      </c>
      <c r="K35" s="20">
        <v>1245012</v>
      </c>
      <c r="L35" s="20">
        <v>1335882</v>
      </c>
      <c r="M35" s="20">
        <v>1402490</v>
      </c>
      <c r="N35" s="20">
        <v>3983384</v>
      </c>
      <c r="O35" s="20"/>
      <c r="P35" s="20"/>
      <c r="Q35" s="20"/>
      <c r="R35" s="20"/>
      <c r="S35" s="20"/>
      <c r="T35" s="20"/>
      <c r="U35" s="20"/>
      <c r="V35" s="20"/>
      <c r="W35" s="20">
        <v>-54143120</v>
      </c>
      <c r="X35" s="20">
        <v>-32445678</v>
      </c>
      <c r="Y35" s="20">
        <v>-21697442</v>
      </c>
      <c r="Z35" s="21">
        <v>66.873134844030687</v>
      </c>
      <c r="AA35" s="22">
        <v>-64891347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-61935754</v>
      </c>
      <c r="D37" s="29">
        <f t="shared" ref="D37:Y37" si="3">SUM(D29:D36)</f>
        <v>0</v>
      </c>
      <c r="E37" s="30">
        <f t="shared" si="3"/>
        <v>-64891347</v>
      </c>
      <c r="F37" s="31">
        <f t="shared" si="3"/>
        <v>-64891347</v>
      </c>
      <c r="G37" s="31">
        <f t="shared" si="3"/>
        <v>-60639339</v>
      </c>
      <c r="H37" s="31">
        <f t="shared" si="3"/>
        <v>1204143</v>
      </c>
      <c r="I37" s="31">
        <f t="shared" si="3"/>
        <v>1308692</v>
      </c>
      <c r="J37" s="31">
        <f t="shared" si="3"/>
        <v>-58126504</v>
      </c>
      <c r="K37" s="31">
        <f t="shared" si="3"/>
        <v>1245012</v>
      </c>
      <c r="L37" s="31">
        <f t="shared" si="3"/>
        <v>1335882</v>
      </c>
      <c r="M37" s="31">
        <f t="shared" si="3"/>
        <v>1402490</v>
      </c>
      <c r="N37" s="31">
        <f t="shared" si="3"/>
        <v>3983384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-54143120</v>
      </c>
      <c r="X37" s="31">
        <f t="shared" si="3"/>
        <v>-32445678</v>
      </c>
      <c r="Y37" s="31">
        <f t="shared" si="3"/>
        <v>-21697442</v>
      </c>
      <c r="Z37" s="32">
        <f>+IF(X37&lt;&gt;0,+(Y37/X37)*100,0)</f>
        <v>66.873134844030687</v>
      </c>
      <c r="AA37" s="33">
        <f>SUM(AA29:AA36)</f>
        <v>-64891347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256893763</v>
      </c>
      <c r="D40" s="18"/>
      <c r="E40" s="19">
        <v>170826757</v>
      </c>
      <c r="F40" s="20">
        <v>170826757</v>
      </c>
      <c r="G40" s="20">
        <v>170826757</v>
      </c>
      <c r="H40" s="20">
        <v>86067006</v>
      </c>
      <c r="I40" s="20"/>
      <c r="J40" s="20">
        <v>256893763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256893763</v>
      </c>
      <c r="X40" s="20">
        <v>85413378</v>
      </c>
      <c r="Y40" s="20">
        <v>171480385</v>
      </c>
      <c r="Z40" s="21">
        <v>200.7652536585077</v>
      </c>
      <c r="AA40" s="22">
        <v>170826757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256893763</v>
      </c>
      <c r="D43" s="29">
        <f t="shared" ref="D43:Y43" si="4">SUM(D39:D42)</f>
        <v>0</v>
      </c>
      <c r="E43" s="35">
        <f t="shared" si="4"/>
        <v>170826757</v>
      </c>
      <c r="F43" s="36">
        <f t="shared" si="4"/>
        <v>170826757</v>
      </c>
      <c r="G43" s="36">
        <f t="shared" si="4"/>
        <v>170826757</v>
      </c>
      <c r="H43" s="36">
        <f t="shared" si="4"/>
        <v>86067006</v>
      </c>
      <c r="I43" s="36">
        <f t="shared" si="4"/>
        <v>0</v>
      </c>
      <c r="J43" s="36">
        <f t="shared" si="4"/>
        <v>256893763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256893763</v>
      </c>
      <c r="X43" s="36">
        <f t="shared" si="4"/>
        <v>85413378</v>
      </c>
      <c r="Y43" s="36">
        <f t="shared" si="4"/>
        <v>171480385</v>
      </c>
      <c r="Z43" s="37">
        <f>+IF(X43&lt;&gt;0,+(Y43/X43)*100,0)</f>
        <v>200.7652536585077</v>
      </c>
      <c r="AA43" s="38">
        <f>SUM(AA39:AA42)</f>
        <v>170826757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194958009</v>
      </c>
      <c r="D44" s="29">
        <f>+D37+D43</f>
        <v>0</v>
      </c>
      <c r="E44" s="30">
        <f t="shared" si="5"/>
        <v>105935410</v>
      </c>
      <c r="F44" s="31">
        <f t="shared" si="5"/>
        <v>105935410</v>
      </c>
      <c r="G44" s="31">
        <f t="shared" si="5"/>
        <v>110187418</v>
      </c>
      <c r="H44" s="31">
        <f t="shared" si="5"/>
        <v>87271149</v>
      </c>
      <c r="I44" s="31">
        <f t="shared" si="5"/>
        <v>1308692</v>
      </c>
      <c r="J44" s="31">
        <f t="shared" si="5"/>
        <v>198767259</v>
      </c>
      <c r="K44" s="31">
        <f t="shared" si="5"/>
        <v>1245012</v>
      </c>
      <c r="L44" s="31">
        <f t="shared" si="5"/>
        <v>1335882</v>
      </c>
      <c r="M44" s="31">
        <f t="shared" si="5"/>
        <v>1402490</v>
      </c>
      <c r="N44" s="31">
        <f t="shared" si="5"/>
        <v>3983384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202750643</v>
      </c>
      <c r="X44" s="31">
        <f t="shared" si="5"/>
        <v>52967700</v>
      </c>
      <c r="Y44" s="31">
        <f t="shared" si="5"/>
        <v>149782943</v>
      </c>
      <c r="Z44" s="32">
        <f>+IF(X44&lt;&gt;0,+(Y44/X44)*100,0)</f>
        <v>282.78166316453235</v>
      </c>
      <c r="AA44" s="33">
        <f>+AA37+AA43</f>
        <v>105935410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-98610656</v>
      </c>
      <c r="D45" s="42">
        <f t="shared" si="6"/>
        <v>0</v>
      </c>
      <c r="E45" s="43">
        <f t="shared" si="6"/>
        <v>112219363</v>
      </c>
      <c r="F45" s="44">
        <f t="shared" si="6"/>
        <v>112219363</v>
      </c>
      <c r="G45" s="44">
        <f t="shared" si="6"/>
        <v>139134105</v>
      </c>
      <c r="H45" s="44">
        <f t="shared" si="6"/>
        <v>-219829131</v>
      </c>
      <c r="I45" s="44">
        <f t="shared" si="6"/>
        <v>-31435229</v>
      </c>
      <c r="J45" s="44">
        <f t="shared" si="6"/>
        <v>-112130255</v>
      </c>
      <c r="K45" s="44">
        <f t="shared" si="6"/>
        <v>8954454</v>
      </c>
      <c r="L45" s="44">
        <f t="shared" si="6"/>
        <v>9563665</v>
      </c>
      <c r="M45" s="44">
        <f t="shared" si="6"/>
        <v>-18225473</v>
      </c>
      <c r="N45" s="44">
        <f t="shared" si="6"/>
        <v>292646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-111837609</v>
      </c>
      <c r="X45" s="44">
        <f t="shared" si="6"/>
        <v>56109804</v>
      </c>
      <c r="Y45" s="44">
        <f t="shared" si="6"/>
        <v>-167947413</v>
      </c>
      <c r="Z45" s="45">
        <f>+IF(X45&lt;&gt;0,+(Y45/X45)*100,0)</f>
        <v>-299.31919384355717</v>
      </c>
      <c r="AA45" s="46">
        <f>+AA26-AA44</f>
        <v>112219363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65336682</v>
      </c>
      <c r="D47" s="18"/>
      <c r="E47" s="19">
        <v>140460954</v>
      </c>
      <c r="F47" s="20">
        <v>140460954</v>
      </c>
      <c r="G47" s="20">
        <v>226245038</v>
      </c>
      <c r="H47" s="20">
        <v>-139798117</v>
      </c>
      <c r="I47" s="20">
        <v>-26628452</v>
      </c>
      <c r="J47" s="20">
        <v>59818469</v>
      </c>
      <c r="K47" s="20">
        <v>7094028</v>
      </c>
      <c r="L47" s="20">
        <v>9766398</v>
      </c>
      <c r="M47" s="20">
        <v>-25521306</v>
      </c>
      <c r="N47" s="20">
        <v>-8660880</v>
      </c>
      <c r="O47" s="20"/>
      <c r="P47" s="20"/>
      <c r="Q47" s="20"/>
      <c r="R47" s="20"/>
      <c r="S47" s="20"/>
      <c r="T47" s="20"/>
      <c r="U47" s="20"/>
      <c r="V47" s="20"/>
      <c r="W47" s="20">
        <v>51157589</v>
      </c>
      <c r="X47" s="20">
        <v>70230438</v>
      </c>
      <c r="Y47" s="20">
        <v>-19072849</v>
      </c>
      <c r="Z47" s="47">
        <v>-27.157525345349548</v>
      </c>
      <c r="AA47" s="22">
        <v>140460954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65336682</v>
      </c>
      <c r="D50" s="50">
        <f t="shared" ref="D50:Y50" si="7">SUM(D47:D49)</f>
        <v>0</v>
      </c>
      <c r="E50" s="51">
        <f t="shared" si="7"/>
        <v>140460954</v>
      </c>
      <c r="F50" s="52">
        <f t="shared" si="7"/>
        <v>140460954</v>
      </c>
      <c r="G50" s="52">
        <f t="shared" si="7"/>
        <v>226245038</v>
      </c>
      <c r="H50" s="52">
        <f t="shared" si="7"/>
        <v>-139798117</v>
      </c>
      <c r="I50" s="52">
        <f t="shared" si="7"/>
        <v>-26628452</v>
      </c>
      <c r="J50" s="52">
        <f t="shared" si="7"/>
        <v>59818469</v>
      </c>
      <c r="K50" s="52">
        <f t="shared" si="7"/>
        <v>7094028</v>
      </c>
      <c r="L50" s="52">
        <f t="shared" si="7"/>
        <v>9766398</v>
      </c>
      <c r="M50" s="52">
        <f t="shared" si="7"/>
        <v>-25521306</v>
      </c>
      <c r="N50" s="52">
        <f t="shared" si="7"/>
        <v>-8660880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51157589</v>
      </c>
      <c r="X50" s="52">
        <f t="shared" si="7"/>
        <v>70230438</v>
      </c>
      <c r="Y50" s="52">
        <f t="shared" si="7"/>
        <v>-19072849</v>
      </c>
      <c r="Z50" s="53">
        <f>+IF(X50&lt;&gt;0,+(Y50/X50)*100,0)</f>
        <v>-27.157525345349548</v>
      </c>
      <c r="AA50" s="54">
        <f>SUM(AA47:AA49)</f>
        <v>140460954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30416045</v>
      </c>
      <c r="D7" s="18"/>
      <c r="E7" s="19">
        <v>21867785</v>
      </c>
      <c r="F7" s="20">
        <v>21867785</v>
      </c>
      <c r="G7" s="20">
        <v>37207904</v>
      </c>
      <c r="H7" s="20">
        <v>-5506802</v>
      </c>
      <c r="I7" s="20">
        <v>839830</v>
      </c>
      <c r="J7" s="20">
        <v>32540932</v>
      </c>
      <c r="K7" s="20">
        <v>984337</v>
      </c>
      <c r="L7" s="20">
        <v>1195336</v>
      </c>
      <c r="M7" s="20">
        <v>1042042</v>
      </c>
      <c r="N7" s="20">
        <v>3221715</v>
      </c>
      <c r="O7" s="20"/>
      <c r="P7" s="20"/>
      <c r="Q7" s="20"/>
      <c r="R7" s="20"/>
      <c r="S7" s="20"/>
      <c r="T7" s="20"/>
      <c r="U7" s="20"/>
      <c r="V7" s="20"/>
      <c r="W7" s="20">
        <v>35762647</v>
      </c>
      <c r="X7" s="20">
        <v>10933908</v>
      </c>
      <c r="Y7" s="20">
        <v>24828739</v>
      </c>
      <c r="Z7" s="21">
        <v>227.08018944370122</v>
      </c>
      <c r="AA7" s="22">
        <v>21867785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30416045</v>
      </c>
      <c r="D13" s="29">
        <f>SUM(D6:D12)</f>
        <v>0</v>
      </c>
      <c r="E13" s="30">
        <f t="shared" si="0"/>
        <v>21867785</v>
      </c>
      <c r="F13" s="31">
        <f t="shared" si="0"/>
        <v>21867785</v>
      </c>
      <c r="G13" s="31">
        <f t="shared" si="0"/>
        <v>37207904</v>
      </c>
      <c r="H13" s="31">
        <f t="shared" si="0"/>
        <v>-5506802</v>
      </c>
      <c r="I13" s="31">
        <f t="shared" si="0"/>
        <v>839830</v>
      </c>
      <c r="J13" s="31">
        <f t="shared" si="0"/>
        <v>32540932</v>
      </c>
      <c r="K13" s="31">
        <f t="shared" si="0"/>
        <v>984337</v>
      </c>
      <c r="L13" s="31">
        <f t="shared" si="0"/>
        <v>1195336</v>
      </c>
      <c r="M13" s="31">
        <f t="shared" si="0"/>
        <v>1042042</v>
      </c>
      <c r="N13" s="31">
        <f t="shared" si="0"/>
        <v>3221715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35762647</v>
      </c>
      <c r="X13" s="31">
        <f t="shared" si="0"/>
        <v>10933908</v>
      </c>
      <c r="Y13" s="31">
        <f t="shared" si="0"/>
        <v>24828739</v>
      </c>
      <c r="Z13" s="32">
        <f>+IF(X13&lt;&gt;0,+(Y13/X13)*100,0)</f>
        <v>227.08018944370122</v>
      </c>
      <c r="AA13" s="33">
        <f>SUM(AA6:AA12)</f>
        <v>21867785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57109012</v>
      </c>
      <c r="D17" s="18"/>
      <c r="E17" s="19">
        <v>45085171</v>
      </c>
      <c r="F17" s="20">
        <v>45085171</v>
      </c>
      <c r="G17" s="24">
        <v>58146891</v>
      </c>
      <c r="H17" s="24">
        <v>-1037293</v>
      </c>
      <c r="I17" s="24">
        <v>-578</v>
      </c>
      <c r="J17" s="20">
        <v>57109020</v>
      </c>
      <c r="K17" s="24">
        <v>10000</v>
      </c>
      <c r="L17" s="24">
        <v>-1763250</v>
      </c>
      <c r="M17" s="20">
        <v>-351980</v>
      </c>
      <c r="N17" s="24">
        <v>-2105230</v>
      </c>
      <c r="O17" s="24"/>
      <c r="P17" s="24"/>
      <c r="Q17" s="20"/>
      <c r="R17" s="24"/>
      <c r="S17" s="24"/>
      <c r="T17" s="20"/>
      <c r="U17" s="24"/>
      <c r="V17" s="24"/>
      <c r="W17" s="24">
        <v>55003790</v>
      </c>
      <c r="X17" s="20">
        <v>22542654</v>
      </c>
      <c r="Y17" s="24">
        <v>32461136</v>
      </c>
      <c r="Z17" s="25">
        <v>143.99873235866551</v>
      </c>
      <c r="AA17" s="26">
        <v>45085171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57109012</v>
      </c>
      <c r="D25" s="29">
        <f t="shared" ref="D25:Y25" si="1">SUM(D15:D24)</f>
        <v>0</v>
      </c>
      <c r="E25" s="35">
        <f t="shared" si="1"/>
        <v>45085171</v>
      </c>
      <c r="F25" s="36">
        <f t="shared" si="1"/>
        <v>45085171</v>
      </c>
      <c r="G25" s="36">
        <f t="shared" si="1"/>
        <v>58146891</v>
      </c>
      <c r="H25" s="36">
        <f t="shared" si="1"/>
        <v>-1037293</v>
      </c>
      <c r="I25" s="36">
        <f t="shared" si="1"/>
        <v>-578</v>
      </c>
      <c r="J25" s="36">
        <f t="shared" si="1"/>
        <v>57109020</v>
      </c>
      <c r="K25" s="36">
        <f t="shared" si="1"/>
        <v>10000</v>
      </c>
      <c r="L25" s="36">
        <f t="shared" si="1"/>
        <v>-1763250</v>
      </c>
      <c r="M25" s="36">
        <f t="shared" si="1"/>
        <v>-351980</v>
      </c>
      <c r="N25" s="36">
        <f t="shared" si="1"/>
        <v>-2105230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55003790</v>
      </c>
      <c r="X25" s="36">
        <f t="shared" si="1"/>
        <v>22542654</v>
      </c>
      <c r="Y25" s="36">
        <f t="shared" si="1"/>
        <v>32461136</v>
      </c>
      <c r="Z25" s="37">
        <f>+IF(X25&lt;&gt;0,+(Y25/X25)*100,0)</f>
        <v>143.99873235866551</v>
      </c>
      <c r="AA25" s="38">
        <f>SUM(AA15:AA24)</f>
        <v>45085171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87525057</v>
      </c>
      <c r="D26" s="29">
        <f>+D13+D25</f>
        <v>0</v>
      </c>
      <c r="E26" s="30">
        <f t="shared" si="2"/>
        <v>66952956</v>
      </c>
      <c r="F26" s="31">
        <f t="shared" si="2"/>
        <v>66952956</v>
      </c>
      <c r="G26" s="31">
        <f t="shared" si="2"/>
        <v>95354795</v>
      </c>
      <c r="H26" s="31">
        <f t="shared" si="2"/>
        <v>-6544095</v>
      </c>
      <c r="I26" s="31">
        <f t="shared" si="2"/>
        <v>839252</v>
      </c>
      <c r="J26" s="31">
        <f t="shared" si="2"/>
        <v>89649952</v>
      </c>
      <c r="K26" s="31">
        <f t="shared" si="2"/>
        <v>994337</v>
      </c>
      <c r="L26" s="31">
        <f t="shared" si="2"/>
        <v>-567914</v>
      </c>
      <c r="M26" s="31">
        <f t="shared" si="2"/>
        <v>690062</v>
      </c>
      <c r="N26" s="31">
        <f t="shared" si="2"/>
        <v>1116485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90766437</v>
      </c>
      <c r="X26" s="31">
        <f t="shared" si="2"/>
        <v>33476562</v>
      </c>
      <c r="Y26" s="31">
        <f t="shared" si="2"/>
        <v>57289875</v>
      </c>
      <c r="Z26" s="32">
        <f>+IF(X26&lt;&gt;0,+(Y26/X26)*100,0)</f>
        <v>171.13428493642806</v>
      </c>
      <c r="AA26" s="33">
        <f>+AA13+AA25</f>
        <v>66952956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6167507</v>
      </c>
      <c r="D35" s="18"/>
      <c r="E35" s="19"/>
      <c r="F35" s="20"/>
      <c r="G35" s="20">
        <v>6114273</v>
      </c>
      <c r="H35" s="20">
        <v>148852</v>
      </c>
      <c r="I35" s="20">
        <v>84138</v>
      </c>
      <c r="J35" s="20">
        <v>6347263</v>
      </c>
      <c r="K35" s="20">
        <v>98121</v>
      </c>
      <c r="L35" s="20">
        <v>130476</v>
      </c>
      <c r="M35" s="20">
        <v>110911</v>
      </c>
      <c r="N35" s="20">
        <v>339508</v>
      </c>
      <c r="O35" s="20"/>
      <c r="P35" s="20"/>
      <c r="Q35" s="20"/>
      <c r="R35" s="20"/>
      <c r="S35" s="20"/>
      <c r="T35" s="20"/>
      <c r="U35" s="20"/>
      <c r="V35" s="20"/>
      <c r="W35" s="20">
        <v>6686771</v>
      </c>
      <c r="X35" s="20"/>
      <c r="Y35" s="20">
        <v>6686771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6167507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6114273</v>
      </c>
      <c r="H37" s="31">
        <f t="shared" si="3"/>
        <v>148852</v>
      </c>
      <c r="I37" s="31">
        <f t="shared" si="3"/>
        <v>84138</v>
      </c>
      <c r="J37" s="31">
        <f t="shared" si="3"/>
        <v>6347263</v>
      </c>
      <c r="K37" s="31">
        <f t="shared" si="3"/>
        <v>98121</v>
      </c>
      <c r="L37" s="31">
        <f t="shared" si="3"/>
        <v>130476</v>
      </c>
      <c r="M37" s="31">
        <f t="shared" si="3"/>
        <v>110911</v>
      </c>
      <c r="N37" s="31">
        <f t="shared" si="3"/>
        <v>339508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6686771</v>
      </c>
      <c r="X37" s="31">
        <f t="shared" si="3"/>
        <v>0</v>
      </c>
      <c r="Y37" s="31">
        <f t="shared" si="3"/>
        <v>6686771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75464725</v>
      </c>
      <c r="D40" s="18"/>
      <c r="E40" s="19">
        <v>77004439</v>
      </c>
      <c r="F40" s="20">
        <v>77004439</v>
      </c>
      <c r="G40" s="20">
        <v>76721025</v>
      </c>
      <c r="H40" s="20">
        <v>-1256300</v>
      </c>
      <c r="I40" s="20"/>
      <c r="J40" s="20">
        <v>75464725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75464725</v>
      </c>
      <c r="X40" s="20">
        <v>38502216</v>
      </c>
      <c r="Y40" s="20">
        <v>36962509</v>
      </c>
      <c r="Z40" s="21">
        <v>96.000991215674446</v>
      </c>
      <c r="AA40" s="22">
        <v>77004439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75464725</v>
      </c>
      <c r="D43" s="29">
        <f t="shared" ref="D43:Y43" si="4">SUM(D39:D42)</f>
        <v>0</v>
      </c>
      <c r="E43" s="35">
        <f t="shared" si="4"/>
        <v>77004439</v>
      </c>
      <c r="F43" s="36">
        <f t="shared" si="4"/>
        <v>77004439</v>
      </c>
      <c r="G43" s="36">
        <f t="shared" si="4"/>
        <v>76721025</v>
      </c>
      <c r="H43" s="36">
        <f t="shared" si="4"/>
        <v>-1256300</v>
      </c>
      <c r="I43" s="36">
        <f t="shared" si="4"/>
        <v>0</v>
      </c>
      <c r="J43" s="36">
        <f t="shared" si="4"/>
        <v>75464725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75464725</v>
      </c>
      <c r="X43" s="36">
        <f t="shared" si="4"/>
        <v>38502216</v>
      </c>
      <c r="Y43" s="36">
        <f t="shared" si="4"/>
        <v>36962509</v>
      </c>
      <c r="Z43" s="37">
        <f>+IF(X43&lt;&gt;0,+(Y43/X43)*100,0)</f>
        <v>96.000991215674446</v>
      </c>
      <c r="AA43" s="38">
        <f>SUM(AA39:AA42)</f>
        <v>77004439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81632232</v>
      </c>
      <c r="D44" s="29">
        <f>+D37+D43</f>
        <v>0</v>
      </c>
      <c r="E44" s="30">
        <f t="shared" si="5"/>
        <v>77004439</v>
      </c>
      <c r="F44" s="31">
        <f t="shared" si="5"/>
        <v>77004439</v>
      </c>
      <c r="G44" s="31">
        <f t="shared" si="5"/>
        <v>82835298</v>
      </c>
      <c r="H44" s="31">
        <f t="shared" si="5"/>
        <v>-1107448</v>
      </c>
      <c r="I44" s="31">
        <f t="shared" si="5"/>
        <v>84138</v>
      </c>
      <c r="J44" s="31">
        <f t="shared" si="5"/>
        <v>81811988</v>
      </c>
      <c r="K44" s="31">
        <f t="shared" si="5"/>
        <v>98121</v>
      </c>
      <c r="L44" s="31">
        <f t="shared" si="5"/>
        <v>130476</v>
      </c>
      <c r="M44" s="31">
        <f t="shared" si="5"/>
        <v>110911</v>
      </c>
      <c r="N44" s="31">
        <f t="shared" si="5"/>
        <v>339508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82151496</v>
      </c>
      <c r="X44" s="31">
        <f t="shared" si="5"/>
        <v>38502216</v>
      </c>
      <c r="Y44" s="31">
        <f t="shared" si="5"/>
        <v>43649280</v>
      </c>
      <c r="Z44" s="32">
        <f>+IF(X44&lt;&gt;0,+(Y44/X44)*100,0)</f>
        <v>113.3682279482303</v>
      </c>
      <c r="AA44" s="33">
        <f>+AA37+AA43</f>
        <v>77004439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5892825</v>
      </c>
      <c r="D45" s="42">
        <f t="shared" si="6"/>
        <v>0</v>
      </c>
      <c r="E45" s="43">
        <f t="shared" si="6"/>
        <v>-10051483</v>
      </c>
      <c r="F45" s="44">
        <f t="shared" si="6"/>
        <v>-10051483</v>
      </c>
      <c r="G45" s="44">
        <f t="shared" si="6"/>
        <v>12519497</v>
      </c>
      <c r="H45" s="44">
        <f t="shared" si="6"/>
        <v>-5436647</v>
      </c>
      <c r="I45" s="44">
        <f t="shared" si="6"/>
        <v>755114</v>
      </c>
      <c r="J45" s="44">
        <f t="shared" si="6"/>
        <v>7837964</v>
      </c>
      <c r="K45" s="44">
        <f t="shared" si="6"/>
        <v>896216</v>
      </c>
      <c r="L45" s="44">
        <f t="shared" si="6"/>
        <v>-698390</v>
      </c>
      <c r="M45" s="44">
        <f t="shared" si="6"/>
        <v>579151</v>
      </c>
      <c r="N45" s="44">
        <f t="shared" si="6"/>
        <v>776977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8614941</v>
      </c>
      <c r="X45" s="44">
        <f t="shared" si="6"/>
        <v>-5025654</v>
      </c>
      <c r="Y45" s="44">
        <f t="shared" si="6"/>
        <v>13640595</v>
      </c>
      <c r="Z45" s="45">
        <f>+IF(X45&lt;&gt;0,+(Y45/X45)*100,0)</f>
        <v>-271.4193018460881</v>
      </c>
      <c r="AA45" s="46">
        <f>+AA26-AA44</f>
        <v>-10051483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-25514147</v>
      </c>
      <c r="D47" s="18"/>
      <c r="E47" s="19">
        <v>2438792</v>
      </c>
      <c r="F47" s="20">
        <v>2438792</v>
      </c>
      <c r="G47" s="20">
        <v>-15963717</v>
      </c>
      <c r="H47" s="20">
        <v>-6562623</v>
      </c>
      <c r="I47" s="20">
        <v>570729</v>
      </c>
      <c r="J47" s="20">
        <v>-21955611</v>
      </c>
      <c r="K47" s="20">
        <v>-3273259</v>
      </c>
      <c r="L47" s="20">
        <v>-10406734</v>
      </c>
      <c r="M47" s="20">
        <v>-1217942</v>
      </c>
      <c r="N47" s="20">
        <v>-14897935</v>
      </c>
      <c r="O47" s="20"/>
      <c r="P47" s="20"/>
      <c r="Q47" s="20"/>
      <c r="R47" s="20"/>
      <c r="S47" s="20"/>
      <c r="T47" s="20"/>
      <c r="U47" s="20"/>
      <c r="V47" s="20"/>
      <c r="W47" s="20">
        <v>-36853546</v>
      </c>
      <c r="X47" s="20">
        <v>1219386</v>
      </c>
      <c r="Y47" s="20">
        <v>-38072932</v>
      </c>
      <c r="Z47" s="47">
        <v>-3122.3035199682463</v>
      </c>
      <c r="AA47" s="22">
        <v>2438792</v>
      </c>
    </row>
    <row r="48" spans="1:27" x14ac:dyDescent="0.25">
      <c r="A48" s="23" t="s">
        <v>73</v>
      </c>
      <c r="B48" s="17" t="s">
        <v>32</v>
      </c>
      <c r="C48" s="18">
        <v>-20631762</v>
      </c>
      <c r="D48" s="18"/>
      <c r="E48" s="19"/>
      <c r="F48" s="20"/>
      <c r="G48" s="20">
        <v>-20631761</v>
      </c>
      <c r="H48" s="20"/>
      <c r="I48" s="20"/>
      <c r="J48" s="20">
        <v>-20631761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-20631761</v>
      </c>
      <c r="X48" s="20"/>
      <c r="Y48" s="20">
        <v>-20631761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-46145909</v>
      </c>
      <c r="D50" s="50">
        <f t="shared" ref="D50:Y50" si="7">SUM(D47:D49)</f>
        <v>0</v>
      </c>
      <c r="E50" s="51">
        <f t="shared" si="7"/>
        <v>2438792</v>
      </c>
      <c r="F50" s="52">
        <f t="shared" si="7"/>
        <v>2438792</v>
      </c>
      <c r="G50" s="52">
        <f t="shared" si="7"/>
        <v>-36595478</v>
      </c>
      <c r="H50" s="52">
        <f t="shared" si="7"/>
        <v>-6562623</v>
      </c>
      <c r="I50" s="52">
        <f t="shared" si="7"/>
        <v>570729</v>
      </c>
      <c r="J50" s="52">
        <f t="shared" si="7"/>
        <v>-42587372</v>
      </c>
      <c r="K50" s="52">
        <f t="shared" si="7"/>
        <v>-3273259</v>
      </c>
      <c r="L50" s="52">
        <f t="shared" si="7"/>
        <v>-10406734</v>
      </c>
      <c r="M50" s="52">
        <f t="shared" si="7"/>
        <v>-1217942</v>
      </c>
      <c r="N50" s="52">
        <f t="shared" si="7"/>
        <v>-14897935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-57485307</v>
      </c>
      <c r="X50" s="52">
        <f t="shared" si="7"/>
        <v>1219386</v>
      </c>
      <c r="Y50" s="52">
        <f t="shared" si="7"/>
        <v>-58704693</v>
      </c>
      <c r="Z50" s="53">
        <f>+IF(X50&lt;&gt;0,+(Y50/X50)*100,0)</f>
        <v>-4814.2830080056683</v>
      </c>
      <c r="AA50" s="54">
        <f>SUM(AA47:AA49)</f>
        <v>2438792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-36130609</v>
      </c>
      <c r="D6" s="18"/>
      <c r="E6" s="19">
        <v>1275821</v>
      </c>
      <c r="F6" s="20">
        <v>1275821</v>
      </c>
      <c r="G6" s="20">
        <v>-38903871</v>
      </c>
      <c r="H6" s="20">
        <v>193004</v>
      </c>
      <c r="I6" s="20">
        <v>-1534396</v>
      </c>
      <c r="J6" s="20">
        <v>-40245263</v>
      </c>
      <c r="K6" s="20">
        <v>-427521</v>
      </c>
      <c r="L6" s="20">
        <v>-1681313</v>
      </c>
      <c r="M6" s="20">
        <v>-2839397</v>
      </c>
      <c r="N6" s="20">
        <v>-4948231</v>
      </c>
      <c r="O6" s="20"/>
      <c r="P6" s="20"/>
      <c r="Q6" s="20"/>
      <c r="R6" s="20"/>
      <c r="S6" s="20"/>
      <c r="T6" s="20"/>
      <c r="U6" s="20"/>
      <c r="V6" s="20"/>
      <c r="W6" s="20">
        <v>-45193494</v>
      </c>
      <c r="X6" s="20">
        <v>637908</v>
      </c>
      <c r="Y6" s="20">
        <v>-45831402</v>
      </c>
      <c r="Z6" s="21">
        <v>-7184.6413589420426</v>
      </c>
      <c r="AA6" s="22">
        <v>1275821</v>
      </c>
    </row>
    <row r="7" spans="1:27" x14ac:dyDescent="0.25">
      <c r="A7" s="23" t="s">
        <v>35</v>
      </c>
      <c r="B7" s="17" t="s">
        <v>32</v>
      </c>
      <c r="C7" s="18">
        <v>22488745</v>
      </c>
      <c r="D7" s="18"/>
      <c r="E7" s="19">
        <v>-18543818</v>
      </c>
      <c r="F7" s="20">
        <v>-18543818</v>
      </c>
      <c r="G7" s="20">
        <v>33231999</v>
      </c>
      <c r="H7" s="20">
        <v>-15141424</v>
      </c>
      <c r="I7" s="20">
        <v>-1775086</v>
      </c>
      <c r="J7" s="20">
        <v>16315489</v>
      </c>
      <c r="K7" s="20">
        <v>535033</v>
      </c>
      <c r="L7" s="20">
        <v>2694987</v>
      </c>
      <c r="M7" s="20">
        <v>608244</v>
      </c>
      <c r="N7" s="20">
        <v>3838264</v>
      </c>
      <c r="O7" s="20"/>
      <c r="P7" s="20"/>
      <c r="Q7" s="20"/>
      <c r="R7" s="20"/>
      <c r="S7" s="20"/>
      <c r="T7" s="20"/>
      <c r="U7" s="20"/>
      <c r="V7" s="20"/>
      <c r="W7" s="20">
        <v>20153753</v>
      </c>
      <c r="X7" s="20">
        <v>-9271914</v>
      </c>
      <c r="Y7" s="20">
        <v>29425667</v>
      </c>
      <c r="Z7" s="21">
        <v>-317.36345915201542</v>
      </c>
      <c r="AA7" s="22">
        <v>-18543818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4822223</v>
      </c>
      <c r="D10" s="18"/>
      <c r="E10" s="19"/>
      <c r="F10" s="20"/>
      <c r="G10" s="20">
        <v>4814653</v>
      </c>
      <c r="H10" s="20">
        <v>-94068</v>
      </c>
      <c r="I10" s="20">
        <v>-245411</v>
      </c>
      <c r="J10" s="20">
        <v>4475174</v>
      </c>
      <c r="K10" s="20">
        <v>-122981</v>
      </c>
      <c r="L10" s="20">
        <v>-41938</v>
      </c>
      <c r="M10" s="20"/>
      <c r="N10" s="20">
        <v>-164919</v>
      </c>
      <c r="O10" s="20"/>
      <c r="P10" s="20"/>
      <c r="Q10" s="20"/>
      <c r="R10" s="20"/>
      <c r="S10" s="20"/>
      <c r="T10" s="20"/>
      <c r="U10" s="20"/>
      <c r="V10" s="20"/>
      <c r="W10" s="20">
        <v>4310255</v>
      </c>
      <c r="X10" s="20"/>
      <c r="Y10" s="20">
        <v>4310255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711792</v>
      </c>
      <c r="D11" s="18"/>
      <c r="E11" s="19"/>
      <c r="F11" s="20"/>
      <c r="G11" s="24">
        <v>224665</v>
      </c>
      <c r="H11" s="24">
        <v>-224666</v>
      </c>
      <c r="I11" s="24"/>
      <c r="J11" s="20">
        <v>-1</v>
      </c>
      <c r="K11" s="24"/>
      <c r="L11" s="24">
        <v>217413</v>
      </c>
      <c r="M11" s="20">
        <v>-166651</v>
      </c>
      <c r="N11" s="24">
        <v>50762</v>
      </c>
      <c r="O11" s="24"/>
      <c r="P11" s="24"/>
      <c r="Q11" s="20"/>
      <c r="R11" s="24"/>
      <c r="S11" s="24"/>
      <c r="T11" s="20"/>
      <c r="U11" s="24"/>
      <c r="V11" s="24"/>
      <c r="W11" s="24">
        <v>50761</v>
      </c>
      <c r="X11" s="20"/>
      <c r="Y11" s="24">
        <v>50761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-8107849</v>
      </c>
      <c r="D13" s="29">
        <f>SUM(D6:D12)</f>
        <v>0</v>
      </c>
      <c r="E13" s="30">
        <f t="shared" si="0"/>
        <v>-17267997</v>
      </c>
      <c r="F13" s="31">
        <f t="shared" si="0"/>
        <v>-17267997</v>
      </c>
      <c r="G13" s="31">
        <f t="shared" si="0"/>
        <v>-632554</v>
      </c>
      <c r="H13" s="31">
        <f t="shared" si="0"/>
        <v>-15267154</v>
      </c>
      <c r="I13" s="31">
        <f t="shared" si="0"/>
        <v>-3554893</v>
      </c>
      <c r="J13" s="31">
        <f t="shared" si="0"/>
        <v>-19454601</v>
      </c>
      <c r="K13" s="31">
        <f t="shared" si="0"/>
        <v>-15469</v>
      </c>
      <c r="L13" s="31">
        <f t="shared" si="0"/>
        <v>1189149</v>
      </c>
      <c r="M13" s="31">
        <f t="shared" si="0"/>
        <v>-2397804</v>
      </c>
      <c r="N13" s="31">
        <f t="shared" si="0"/>
        <v>-1224124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-20678725</v>
      </c>
      <c r="X13" s="31">
        <f t="shared" si="0"/>
        <v>-8634006</v>
      </c>
      <c r="Y13" s="31">
        <f t="shared" si="0"/>
        <v>-12044719</v>
      </c>
      <c r="Z13" s="32">
        <f>+IF(X13&lt;&gt;0,+(Y13/X13)*100,0)</f>
        <v>139.50325028729424</v>
      </c>
      <c r="AA13" s="33">
        <f>SUM(AA6:AA12)</f>
        <v>-17267997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42438901</v>
      </c>
      <c r="D17" s="18"/>
      <c r="E17" s="19">
        <v>-2868177</v>
      </c>
      <c r="F17" s="20">
        <v>-2868177</v>
      </c>
      <c r="G17" s="24">
        <v>45500157</v>
      </c>
      <c r="H17" s="24">
        <v>-3061256</v>
      </c>
      <c r="I17" s="24"/>
      <c r="J17" s="20">
        <v>42438901</v>
      </c>
      <c r="K17" s="24"/>
      <c r="L17" s="24">
        <v>-1587509</v>
      </c>
      <c r="M17" s="20">
        <v>149256</v>
      </c>
      <c r="N17" s="24">
        <v>-1438253</v>
      </c>
      <c r="O17" s="24"/>
      <c r="P17" s="24"/>
      <c r="Q17" s="20"/>
      <c r="R17" s="24"/>
      <c r="S17" s="24"/>
      <c r="T17" s="20"/>
      <c r="U17" s="24"/>
      <c r="V17" s="24"/>
      <c r="W17" s="24">
        <v>41000648</v>
      </c>
      <c r="X17" s="20">
        <v>-1434090</v>
      </c>
      <c r="Y17" s="24">
        <v>42434738</v>
      </c>
      <c r="Z17" s="25">
        <v>-2959.0010389863955</v>
      </c>
      <c r="AA17" s="26">
        <v>-2868177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42438901</v>
      </c>
      <c r="D25" s="29">
        <f t="shared" ref="D25:Y25" si="1">SUM(D15:D24)</f>
        <v>0</v>
      </c>
      <c r="E25" s="35">
        <f t="shared" si="1"/>
        <v>-2868177</v>
      </c>
      <c r="F25" s="36">
        <f t="shared" si="1"/>
        <v>-2868177</v>
      </c>
      <c r="G25" s="36">
        <f t="shared" si="1"/>
        <v>45500157</v>
      </c>
      <c r="H25" s="36">
        <f t="shared" si="1"/>
        <v>-3061256</v>
      </c>
      <c r="I25" s="36">
        <f t="shared" si="1"/>
        <v>0</v>
      </c>
      <c r="J25" s="36">
        <f t="shared" si="1"/>
        <v>42438901</v>
      </c>
      <c r="K25" s="36">
        <f t="shared" si="1"/>
        <v>0</v>
      </c>
      <c r="L25" s="36">
        <f t="shared" si="1"/>
        <v>-1587509</v>
      </c>
      <c r="M25" s="36">
        <f t="shared" si="1"/>
        <v>149256</v>
      </c>
      <c r="N25" s="36">
        <f t="shared" si="1"/>
        <v>-1438253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41000648</v>
      </c>
      <c r="X25" s="36">
        <f t="shared" si="1"/>
        <v>-1434090</v>
      </c>
      <c r="Y25" s="36">
        <f t="shared" si="1"/>
        <v>42434738</v>
      </c>
      <c r="Z25" s="37">
        <f>+IF(X25&lt;&gt;0,+(Y25/X25)*100,0)</f>
        <v>-2959.0010389863955</v>
      </c>
      <c r="AA25" s="38">
        <f>SUM(AA15:AA24)</f>
        <v>-2868177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34331052</v>
      </c>
      <c r="D26" s="29">
        <f>+D13+D25</f>
        <v>0</v>
      </c>
      <c r="E26" s="30">
        <f t="shared" si="2"/>
        <v>-20136174</v>
      </c>
      <c r="F26" s="31">
        <f t="shared" si="2"/>
        <v>-20136174</v>
      </c>
      <c r="G26" s="31">
        <f t="shared" si="2"/>
        <v>44867603</v>
      </c>
      <c r="H26" s="31">
        <f t="shared" si="2"/>
        <v>-18328410</v>
      </c>
      <c r="I26" s="31">
        <f t="shared" si="2"/>
        <v>-3554893</v>
      </c>
      <c r="J26" s="31">
        <f t="shared" si="2"/>
        <v>22984300</v>
      </c>
      <c r="K26" s="31">
        <f t="shared" si="2"/>
        <v>-15469</v>
      </c>
      <c r="L26" s="31">
        <f t="shared" si="2"/>
        <v>-398360</v>
      </c>
      <c r="M26" s="31">
        <f t="shared" si="2"/>
        <v>-2248548</v>
      </c>
      <c r="N26" s="31">
        <f t="shared" si="2"/>
        <v>-2662377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20321923</v>
      </c>
      <c r="X26" s="31">
        <f t="shared" si="2"/>
        <v>-10068096</v>
      </c>
      <c r="Y26" s="31">
        <f t="shared" si="2"/>
        <v>30390019</v>
      </c>
      <c r="Z26" s="32">
        <f>+IF(X26&lt;&gt;0,+(Y26/X26)*100,0)</f>
        <v>-301.84474800399204</v>
      </c>
      <c r="AA26" s="33">
        <f>+AA13+AA25</f>
        <v>-20136174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-21124</v>
      </c>
      <c r="D31" s="18"/>
      <c r="E31" s="19"/>
      <c r="F31" s="20"/>
      <c r="G31" s="20">
        <v>-21281</v>
      </c>
      <c r="H31" s="20">
        <v>-2022</v>
      </c>
      <c r="I31" s="20">
        <v>-1038</v>
      </c>
      <c r="J31" s="20">
        <v>-24341</v>
      </c>
      <c r="K31" s="20"/>
      <c r="L31" s="20">
        <v>-1496</v>
      </c>
      <c r="M31" s="20">
        <v>-265</v>
      </c>
      <c r="N31" s="20">
        <v>-1761</v>
      </c>
      <c r="O31" s="20"/>
      <c r="P31" s="20"/>
      <c r="Q31" s="20"/>
      <c r="R31" s="20"/>
      <c r="S31" s="20"/>
      <c r="T31" s="20"/>
      <c r="U31" s="20"/>
      <c r="V31" s="20"/>
      <c r="W31" s="20">
        <v>-26102</v>
      </c>
      <c r="X31" s="20"/>
      <c r="Y31" s="20">
        <v>-26102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3749369</v>
      </c>
      <c r="D32" s="18"/>
      <c r="E32" s="19">
        <v>-13039044</v>
      </c>
      <c r="F32" s="20">
        <v>-13039044</v>
      </c>
      <c r="G32" s="20">
        <v>-2381605</v>
      </c>
      <c r="H32" s="20">
        <v>-1707553</v>
      </c>
      <c r="I32" s="20">
        <v>-575798</v>
      </c>
      <c r="J32" s="20">
        <v>-4664956</v>
      </c>
      <c r="K32" s="20">
        <v>-293020</v>
      </c>
      <c r="L32" s="20">
        <v>1493355</v>
      </c>
      <c r="M32" s="20">
        <v>-1594207</v>
      </c>
      <c r="N32" s="20">
        <v>-393872</v>
      </c>
      <c r="O32" s="20"/>
      <c r="P32" s="20"/>
      <c r="Q32" s="20"/>
      <c r="R32" s="20"/>
      <c r="S32" s="20"/>
      <c r="T32" s="20"/>
      <c r="U32" s="20"/>
      <c r="V32" s="20"/>
      <c r="W32" s="20">
        <v>-5058828</v>
      </c>
      <c r="X32" s="20">
        <v>-6519528</v>
      </c>
      <c r="Y32" s="20">
        <v>1460700</v>
      </c>
      <c r="Z32" s="21">
        <v>-22.404996189908228</v>
      </c>
      <c r="AA32" s="22">
        <v>-13039044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243466</v>
      </c>
      <c r="H33" s="20"/>
      <c r="I33" s="20">
        <v>-6110</v>
      </c>
      <c r="J33" s="20">
        <v>237356</v>
      </c>
      <c r="K33" s="20">
        <v>439622</v>
      </c>
      <c r="L33" s="20">
        <v>-11960</v>
      </c>
      <c r="M33" s="20">
        <v>-424070</v>
      </c>
      <c r="N33" s="20">
        <v>3592</v>
      </c>
      <c r="O33" s="20"/>
      <c r="P33" s="20"/>
      <c r="Q33" s="20"/>
      <c r="R33" s="20"/>
      <c r="S33" s="20"/>
      <c r="T33" s="20"/>
      <c r="U33" s="20"/>
      <c r="V33" s="20"/>
      <c r="W33" s="20">
        <v>240948</v>
      </c>
      <c r="X33" s="20"/>
      <c r="Y33" s="20">
        <v>240948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24597288</v>
      </c>
      <c r="D35" s="18"/>
      <c r="E35" s="19"/>
      <c r="F35" s="20"/>
      <c r="G35" s="20">
        <v>24937659</v>
      </c>
      <c r="H35" s="20">
        <v>-208987</v>
      </c>
      <c r="I35" s="20">
        <v>195631</v>
      </c>
      <c r="J35" s="20">
        <v>24924303</v>
      </c>
      <c r="K35" s="20">
        <v>258784</v>
      </c>
      <c r="L35" s="20">
        <v>353672</v>
      </c>
      <c r="M35" s="20">
        <v>270024</v>
      </c>
      <c r="N35" s="20">
        <v>882480</v>
      </c>
      <c r="O35" s="20"/>
      <c r="P35" s="20"/>
      <c r="Q35" s="20"/>
      <c r="R35" s="20"/>
      <c r="S35" s="20"/>
      <c r="T35" s="20"/>
      <c r="U35" s="20"/>
      <c r="V35" s="20"/>
      <c r="W35" s="20">
        <v>25806783</v>
      </c>
      <c r="X35" s="20"/>
      <c r="Y35" s="20">
        <v>25806783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28325533</v>
      </c>
      <c r="D37" s="29">
        <f t="shared" ref="D37:Y37" si="3">SUM(D29:D36)</f>
        <v>0</v>
      </c>
      <c r="E37" s="30">
        <f t="shared" si="3"/>
        <v>-13039044</v>
      </c>
      <c r="F37" s="31">
        <f t="shared" si="3"/>
        <v>-13039044</v>
      </c>
      <c r="G37" s="31">
        <f t="shared" si="3"/>
        <v>22778239</v>
      </c>
      <c r="H37" s="31">
        <f t="shared" si="3"/>
        <v>-1918562</v>
      </c>
      <c r="I37" s="31">
        <f t="shared" si="3"/>
        <v>-387315</v>
      </c>
      <c r="J37" s="31">
        <f t="shared" si="3"/>
        <v>20472362</v>
      </c>
      <c r="K37" s="31">
        <f t="shared" si="3"/>
        <v>405386</v>
      </c>
      <c r="L37" s="31">
        <f t="shared" si="3"/>
        <v>1833571</v>
      </c>
      <c r="M37" s="31">
        <f t="shared" si="3"/>
        <v>-1748518</v>
      </c>
      <c r="N37" s="31">
        <f t="shared" si="3"/>
        <v>490439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20962801</v>
      </c>
      <c r="X37" s="31">
        <f t="shared" si="3"/>
        <v>-6519528</v>
      </c>
      <c r="Y37" s="31">
        <f t="shared" si="3"/>
        <v>27482329</v>
      </c>
      <c r="Z37" s="32">
        <f>+IF(X37&lt;&gt;0,+(Y37/X37)*100,0)</f>
        <v>-421.53862979037751</v>
      </c>
      <c r="AA37" s="33">
        <f>SUM(AA29:AA36)</f>
        <v>-13039044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37624159</v>
      </c>
      <c r="D40" s="18"/>
      <c r="E40" s="19"/>
      <c r="F40" s="20"/>
      <c r="G40" s="20">
        <v>37624159</v>
      </c>
      <c r="H40" s="20"/>
      <c r="I40" s="20"/>
      <c r="J40" s="20">
        <v>37624159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37624159</v>
      </c>
      <c r="X40" s="20"/>
      <c r="Y40" s="20">
        <v>37624159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37624159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37624159</v>
      </c>
      <c r="H43" s="36">
        <f t="shared" si="4"/>
        <v>0</v>
      </c>
      <c r="I43" s="36">
        <f t="shared" si="4"/>
        <v>0</v>
      </c>
      <c r="J43" s="36">
        <f t="shared" si="4"/>
        <v>37624159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37624159</v>
      </c>
      <c r="X43" s="36">
        <f t="shared" si="4"/>
        <v>0</v>
      </c>
      <c r="Y43" s="36">
        <f t="shared" si="4"/>
        <v>37624159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65949692</v>
      </c>
      <c r="D44" s="29">
        <f>+D37+D43</f>
        <v>0</v>
      </c>
      <c r="E44" s="30">
        <f t="shared" si="5"/>
        <v>-13039044</v>
      </c>
      <c r="F44" s="31">
        <f t="shared" si="5"/>
        <v>-13039044</v>
      </c>
      <c r="G44" s="31">
        <f t="shared" si="5"/>
        <v>60402398</v>
      </c>
      <c r="H44" s="31">
        <f t="shared" si="5"/>
        <v>-1918562</v>
      </c>
      <c r="I44" s="31">
        <f t="shared" si="5"/>
        <v>-387315</v>
      </c>
      <c r="J44" s="31">
        <f t="shared" si="5"/>
        <v>58096521</v>
      </c>
      <c r="K44" s="31">
        <f t="shared" si="5"/>
        <v>405386</v>
      </c>
      <c r="L44" s="31">
        <f t="shared" si="5"/>
        <v>1833571</v>
      </c>
      <c r="M44" s="31">
        <f t="shared" si="5"/>
        <v>-1748518</v>
      </c>
      <c r="N44" s="31">
        <f t="shared" si="5"/>
        <v>490439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58586960</v>
      </c>
      <c r="X44" s="31">
        <f t="shared" si="5"/>
        <v>-6519528</v>
      </c>
      <c r="Y44" s="31">
        <f t="shared" si="5"/>
        <v>65106488</v>
      </c>
      <c r="Z44" s="32">
        <f>+IF(X44&lt;&gt;0,+(Y44/X44)*100,0)</f>
        <v>-998.63806091483923</v>
      </c>
      <c r="AA44" s="33">
        <f>+AA37+AA43</f>
        <v>-13039044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-31618640</v>
      </c>
      <c r="D45" s="42">
        <f t="shared" si="6"/>
        <v>0</v>
      </c>
      <c r="E45" s="43">
        <f t="shared" si="6"/>
        <v>-7097130</v>
      </c>
      <c r="F45" s="44">
        <f t="shared" si="6"/>
        <v>-7097130</v>
      </c>
      <c r="G45" s="44">
        <f t="shared" si="6"/>
        <v>-15534795</v>
      </c>
      <c r="H45" s="44">
        <f t="shared" si="6"/>
        <v>-16409848</v>
      </c>
      <c r="I45" s="44">
        <f t="shared" si="6"/>
        <v>-3167578</v>
      </c>
      <c r="J45" s="44">
        <f t="shared" si="6"/>
        <v>-35112221</v>
      </c>
      <c r="K45" s="44">
        <f t="shared" si="6"/>
        <v>-420855</v>
      </c>
      <c r="L45" s="44">
        <f t="shared" si="6"/>
        <v>-2231931</v>
      </c>
      <c r="M45" s="44">
        <f t="shared" si="6"/>
        <v>-500030</v>
      </c>
      <c r="N45" s="44">
        <f t="shared" si="6"/>
        <v>-3152816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-38265037</v>
      </c>
      <c r="X45" s="44">
        <f t="shared" si="6"/>
        <v>-3548568</v>
      </c>
      <c r="Y45" s="44">
        <f t="shared" si="6"/>
        <v>-34716469</v>
      </c>
      <c r="Z45" s="45">
        <f>+IF(X45&lt;&gt;0,+(Y45/X45)*100,0)</f>
        <v>978.32334057005528</v>
      </c>
      <c r="AA45" s="46">
        <f>+AA26-AA44</f>
        <v>-7097130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-109776155</v>
      </c>
      <c r="D47" s="18"/>
      <c r="E47" s="19">
        <v>-7097130</v>
      </c>
      <c r="F47" s="20">
        <v>-7097130</v>
      </c>
      <c r="G47" s="20">
        <v>-96676652</v>
      </c>
      <c r="H47" s="20">
        <v>-5398834</v>
      </c>
      <c r="I47" s="20">
        <v>-14296011</v>
      </c>
      <c r="J47" s="20">
        <v>-116371497</v>
      </c>
      <c r="K47" s="20">
        <v>-1734765</v>
      </c>
      <c r="L47" s="20">
        <v>-2991970</v>
      </c>
      <c r="M47" s="20">
        <v>-2225588</v>
      </c>
      <c r="N47" s="20">
        <v>-6952323</v>
      </c>
      <c r="O47" s="20"/>
      <c r="P47" s="20"/>
      <c r="Q47" s="20"/>
      <c r="R47" s="20"/>
      <c r="S47" s="20"/>
      <c r="T47" s="20"/>
      <c r="U47" s="20"/>
      <c r="V47" s="20"/>
      <c r="W47" s="20">
        <v>-123323820</v>
      </c>
      <c r="X47" s="20">
        <v>-3548568</v>
      </c>
      <c r="Y47" s="20">
        <v>-119775252</v>
      </c>
      <c r="Z47" s="47">
        <v>3375.3122949877243</v>
      </c>
      <c r="AA47" s="22">
        <v>-7097130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-109776155</v>
      </c>
      <c r="D50" s="50">
        <f t="shared" ref="D50:Y50" si="7">SUM(D47:D49)</f>
        <v>0</v>
      </c>
      <c r="E50" s="51">
        <f t="shared" si="7"/>
        <v>-7097130</v>
      </c>
      <c r="F50" s="52">
        <f t="shared" si="7"/>
        <v>-7097130</v>
      </c>
      <c r="G50" s="52">
        <f t="shared" si="7"/>
        <v>-96676652</v>
      </c>
      <c r="H50" s="52">
        <f t="shared" si="7"/>
        <v>-5398834</v>
      </c>
      <c r="I50" s="52">
        <f t="shared" si="7"/>
        <v>-14296011</v>
      </c>
      <c r="J50" s="52">
        <f t="shared" si="7"/>
        <v>-116371497</v>
      </c>
      <c r="K50" s="52">
        <f t="shared" si="7"/>
        <v>-1734765</v>
      </c>
      <c r="L50" s="52">
        <f t="shared" si="7"/>
        <v>-2991970</v>
      </c>
      <c r="M50" s="52">
        <f t="shared" si="7"/>
        <v>-2225588</v>
      </c>
      <c r="N50" s="52">
        <f t="shared" si="7"/>
        <v>-6952323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-123323820</v>
      </c>
      <c r="X50" s="52">
        <f t="shared" si="7"/>
        <v>-3548568</v>
      </c>
      <c r="Y50" s="52">
        <f t="shared" si="7"/>
        <v>-119775252</v>
      </c>
      <c r="Z50" s="53">
        <f>+IF(X50&lt;&gt;0,+(Y50/X50)*100,0)</f>
        <v>3375.3122949877243</v>
      </c>
      <c r="AA50" s="54">
        <f>SUM(AA47:AA49)</f>
        <v>-7097130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-17031961</v>
      </c>
      <c r="D6" s="18"/>
      <c r="E6" s="19">
        <v>514811039</v>
      </c>
      <c r="F6" s="20">
        <v>514811039</v>
      </c>
      <c r="G6" s="20"/>
      <c r="H6" s="20">
        <v>-3401148</v>
      </c>
      <c r="I6" s="20">
        <v>-681364</v>
      </c>
      <c r="J6" s="20">
        <v>-4082512</v>
      </c>
      <c r="K6" s="20">
        <v>-18114331</v>
      </c>
      <c r="L6" s="20">
        <v>4086595</v>
      </c>
      <c r="M6" s="20">
        <v>-3404273</v>
      </c>
      <c r="N6" s="20">
        <v>-17432009</v>
      </c>
      <c r="O6" s="20"/>
      <c r="P6" s="20"/>
      <c r="Q6" s="20"/>
      <c r="R6" s="20"/>
      <c r="S6" s="20"/>
      <c r="T6" s="20"/>
      <c r="U6" s="20"/>
      <c r="V6" s="20"/>
      <c r="W6" s="20">
        <v>-21514521</v>
      </c>
      <c r="X6" s="20">
        <v>190276217</v>
      </c>
      <c r="Y6" s="20">
        <v>-211790738</v>
      </c>
      <c r="Z6" s="21">
        <v>-111.30699429451028</v>
      </c>
      <c r="AA6" s="22">
        <v>514811039</v>
      </c>
    </row>
    <row r="7" spans="1:27" x14ac:dyDescent="0.25">
      <c r="A7" s="23" t="s">
        <v>35</v>
      </c>
      <c r="B7" s="17" t="s">
        <v>32</v>
      </c>
      <c r="C7" s="18">
        <v>41099877</v>
      </c>
      <c r="D7" s="18"/>
      <c r="E7" s="19">
        <v>-272319176</v>
      </c>
      <c r="F7" s="20">
        <v>-272319176</v>
      </c>
      <c r="G7" s="20"/>
      <c r="H7" s="20">
        <v>9185574</v>
      </c>
      <c r="I7" s="20">
        <v>11257835</v>
      </c>
      <c r="J7" s="20">
        <v>20443409</v>
      </c>
      <c r="K7" s="20">
        <v>54322460</v>
      </c>
      <c r="L7" s="20">
        <v>8251932</v>
      </c>
      <c r="M7" s="20">
        <v>7500617</v>
      </c>
      <c r="N7" s="20">
        <v>70075009</v>
      </c>
      <c r="O7" s="20"/>
      <c r="P7" s="20"/>
      <c r="Q7" s="20"/>
      <c r="R7" s="20"/>
      <c r="S7" s="20"/>
      <c r="T7" s="20"/>
      <c r="U7" s="20"/>
      <c r="V7" s="20"/>
      <c r="W7" s="20">
        <v>90518418</v>
      </c>
      <c r="X7" s="20">
        <v>-62109484</v>
      </c>
      <c r="Y7" s="20">
        <v>152627902</v>
      </c>
      <c r="Z7" s="21">
        <v>-245.74009019298887</v>
      </c>
      <c r="AA7" s="22">
        <v>-272319176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-141026</v>
      </c>
      <c r="F10" s="20">
        <v>-141026</v>
      </c>
      <c r="G10" s="20"/>
      <c r="H10" s="20"/>
      <c r="I10" s="20"/>
      <c r="J10" s="20"/>
      <c r="K10" s="20">
        <v>-60068</v>
      </c>
      <c r="L10" s="20"/>
      <c r="M10" s="20"/>
      <c r="N10" s="20">
        <v>-60068</v>
      </c>
      <c r="O10" s="20"/>
      <c r="P10" s="20"/>
      <c r="Q10" s="20"/>
      <c r="R10" s="20"/>
      <c r="S10" s="20"/>
      <c r="T10" s="20"/>
      <c r="U10" s="20"/>
      <c r="V10" s="20"/>
      <c r="W10" s="20">
        <v>-60068</v>
      </c>
      <c r="X10" s="20">
        <v>-70518</v>
      </c>
      <c r="Y10" s="20">
        <v>10450</v>
      </c>
      <c r="Z10" s="21">
        <v>-14.818911483592842</v>
      </c>
      <c r="AA10" s="22">
        <v>-141026</v>
      </c>
    </row>
    <row r="11" spans="1:27" x14ac:dyDescent="0.25">
      <c r="A11" s="23" t="s">
        <v>39</v>
      </c>
      <c r="B11" s="17" t="s">
        <v>32</v>
      </c>
      <c r="C11" s="18">
        <v>1329181</v>
      </c>
      <c r="D11" s="18"/>
      <c r="E11" s="19"/>
      <c r="F11" s="20"/>
      <c r="G11" s="24"/>
      <c r="H11" s="24">
        <v>-39912</v>
      </c>
      <c r="I11" s="24">
        <v>257923</v>
      </c>
      <c r="J11" s="20">
        <v>218011</v>
      </c>
      <c r="K11" s="24">
        <v>768031</v>
      </c>
      <c r="L11" s="24">
        <v>676840</v>
      </c>
      <c r="M11" s="20">
        <v>-975068</v>
      </c>
      <c r="N11" s="24">
        <v>469803</v>
      </c>
      <c r="O11" s="24"/>
      <c r="P11" s="24"/>
      <c r="Q11" s="20"/>
      <c r="R11" s="24"/>
      <c r="S11" s="24"/>
      <c r="T11" s="20"/>
      <c r="U11" s="24"/>
      <c r="V11" s="24"/>
      <c r="W11" s="24">
        <v>687814</v>
      </c>
      <c r="X11" s="20"/>
      <c r="Y11" s="24">
        <v>687814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25397097</v>
      </c>
      <c r="D13" s="29">
        <f>SUM(D6:D12)</f>
        <v>0</v>
      </c>
      <c r="E13" s="30">
        <f t="shared" si="0"/>
        <v>242350837</v>
      </c>
      <c r="F13" s="31">
        <f t="shared" si="0"/>
        <v>242350837</v>
      </c>
      <c r="G13" s="31">
        <f t="shared" si="0"/>
        <v>0</v>
      </c>
      <c r="H13" s="31">
        <f t="shared" si="0"/>
        <v>5744514</v>
      </c>
      <c r="I13" s="31">
        <f t="shared" si="0"/>
        <v>10834394</v>
      </c>
      <c r="J13" s="31">
        <f t="shared" si="0"/>
        <v>16578908</v>
      </c>
      <c r="K13" s="31">
        <f t="shared" si="0"/>
        <v>36916092</v>
      </c>
      <c r="L13" s="31">
        <f t="shared" si="0"/>
        <v>13015367</v>
      </c>
      <c r="M13" s="31">
        <f t="shared" si="0"/>
        <v>3121276</v>
      </c>
      <c r="N13" s="31">
        <f t="shared" si="0"/>
        <v>53052735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69631643</v>
      </c>
      <c r="X13" s="31">
        <f t="shared" si="0"/>
        <v>128096215</v>
      </c>
      <c r="Y13" s="31">
        <f t="shared" si="0"/>
        <v>-58464572</v>
      </c>
      <c r="Z13" s="32">
        <f>+IF(X13&lt;&gt;0,+(Y13/X13)*100,0)</f>
        <v>-45.641139357630514</v>
      </c>
      <c r="AA13" s="33">
        <f>SUM(AA6:AA12)</f>
        <v>242350837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-4286447</v>
      </c>
      <c r="D17" s="18"/>
      <c r="E17" s="19">
        <v>14591637</v>
      </c>
      <c r="F17" s="20">
        <v>14591637</v>
      </c>
      <c r="G17" s="24"/>
      <c r="H17" s="24">
        <v>-10052630</v>
      </c>
      <c r="I17" s="24">
        <v>371680</v>
      </c>
      <c r="J17" s="20">
        <v>-9680950</v>
      </c>
      <c r="K17" s="24">
        <v>11494914</v>
      </c>
      <c r="L17" s="24"/>
      <c r="M17" s="20"/>
      <c r="N17" s="24">
        <v>11494914</v>
      </c>
      <c r="O17" s="24"/>
      <c r="P17" s="24"/>
      <c r="Q17" s="20"/>
      <c r="R17" s="24"/>
      <c r="S17" s="24"/>
      <c r="T17" s="20"/>
      <c r="U17" s="24"/>
      <c r="V17" s="24"/>
      <c r="W17" s="24">
        <v>1813964</v>
      </c>
      <c r="X17" s="20">
        <v>7295826</v>
      </c>
      <c r="Y17" s="24">
        <v>-5481862</v>
      </c>
      <c r="Z17" s="25">
        <v>-75.136961873816617</v>
      </c>
      <c r="AA17" s="26">
        <v>14591637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-4286447</v>
      </c>
      <c r="D25" s="29">
        <f t="shared" ref="D25:Y25" si="1">SUM(D15:D24)</f>
        <v>0</v>
      </c>
      <c r="E25" s="35">
        <f t="shared" si="1"/>
        <v>14591637</v>
      </c>
      <c r="F25" s="36">
        <f t="shared" si="1"/>
        <v>14591637</v>
      </c>
      <c r="G25" s="36">
        <f t="shared" si="1"/>
        <v>0</v>
      </c>
      <c r="H25" s="36">
        <f t="shared" si="1"/>
        <v>-10052630</v>
      </c>
      <c r="I25" s="36">
        <f t="shared" si="1"/>
        <v>371680</v>
      </c>
      <c r="J25" s="36">
        <f t="shared" si="1"/>
        <v>-9680950</v>
      </c>
      <c r="K25" s="36">
        <f t="shared" si="1"/>
        <v>11494914</v>
      </c>
      <c r="L25" s="36">
        <f t="shared" si="1"/>
        <v>0</v>
      </c>
      <c r="M25" s="36">
        <f t="shared" si="1"/>
        <v>0</v>
      </c>
      <c r="N25" s="36">
        <f t="shared" si="1"/>
        <v>11494914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1813964</v>
      </c>
      <c r="X25" s="36">
        <f t="shared" si="1"/>
        <v>7295826</v>
      </c>
      <c r="Y25" s="36">
        <f t="shared" si="1"/>
        <v>-5481862</v>
      </c>
      <c r="Z25" s="37">
        <f>+IF(X25&lt;&gt;0,+(Y25/X25)*100,0)</f>
        <v>-75.136961873816617</v>
      </c>
      <c r="AA25" s="38">
        <f>SUM(AA15:AA24)</f>
        <v>14591637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21110650</v>
      </c>
      <c r="D26" s="29">
        <f>+D13+D25</f>
        <v>0</v>
      </c>
      <c r="E26" s="30">
        <f t="shared" si="2"/>
        <v>256942474</v>
      </c>
      <c r="F26" s="31">
        <f t="shared" si="2"/>
        <v>256942474</v>
      </c>
      <c r="G26" s="31">
        <f t="shared" si="2"/>
        <v>0</v>
      </c>
      <c r="H26" s="31">
        <f t="shared" si="2"/>
        <v>-4308116</v>
      </c>
      <c r="I26" s="31">
        <f t="shared" si="2"/>
        <v>11206074</v>
      </c>
      <c r="J26" s="31">
        <f t="shared" si="2"/>
        <v>6897958</v>
      </c>
      <c r="K26" s="31">
        <f t="shared" si="2"/>
        <v>48411006</v>
      </c>
      <c r="L26" s="31">
        <f t="shared" si="2"/>
        <v>13015367</v>
      </c>
      <c r="M26" s="31">
        <f t="shared" si="2"/>
        <v>3121276</v>
      </c>
      <c r="N26" s="31">
        <f t="shared" si="2"/>
        <v>64547649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71445607</v>
      </c>
      <c r="X26" s="31">
        <f t="shared" si="2"/>
        <v>135392041</v>
      </c>
      <c r="Y26" s="31">
        <f t="shared" si="2"/>
        <v>-63946434</v>
      </c>
      <c r="Z26" s="32">
        <f>+IF(X26&lt;&gt;0,+(Y26/X26)*100,0)</f>
        <v>-47.230570960962176</v>
      </c>
      <c r="AA26" s="33">
        <f>+AA13+AA25</f>
        <v>256942474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-253</v>
      </c>
      <c r="D31" s="18"/>
      <c r="E31" s="19"/>
      <c r="F31" s="20"/>
      <c r="G31" s="20"/>
      <c r="H31" s="20">
        <v>-610</v>
      </c>
      <c r="I31" s="20"/>
      <c r="J31" s="20">
        <v>-610</v>
      </c>
      <c r="K31" s="20">
        <v>-4575</v>
      </c>
      <c r="L31" s="20">
        <v>-10</v>
      </c>
      <c r="M31" s="20">
        <v>-242</v>
      </c>
      <c r="N31" s="20">
        <v>-4827</v>
      </c>
      <c r="O31" s="20"/>
      <c r="P31" s="20"/>
      <c r="Q31" s="20"/>
      <c r="R31" s="20"/>
      <c r="S31" s="20"/>
      <c r="T31" s="20"/>
      <c r="U31" s="20"/>
      <c r="V31" s="20"/>
      <c r="W31" s="20">
        <v>-5437</v>
      </c>
      <c r="X31" s="20"/>
      <c r="Y31" s="20">
        <v>-5437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5857932</v>
      </c>
      <c r="D32" s="18"/>
      <c r="E32" s="19">
        <v>-1550589</v>
      </c>
      <c r="F32" s="20">
        <v>-1550589</v>
      </c>
      <c r="G32" s="20"/>
      <c r="H32" s="20">
        <v>-318418</v>
      </c>
      <c r="I32" s="20">
        <v>1598528</v>
      </c>
      <c r="J32" s="20">
        <v>1280110</v>
      </c>
      <c r="K32" s="20">
        <v>-175675</v>
      </c>
      <c r="L32" s="20">
        <v>2365234</v>
      </c>
      <c r="M32" s="20">
        <v>-5264794</v>
      </c>
      <c r="N32" s="20">
        <v>-3075235</v>
      </c>
      <c r="O32" s="20"/>
      <c r="P32" s="20"/>
      <c r="Q32" s="20"/>
      <c r="R32" s="20"/>
      <c r="S32" s="20"/>
      <c r="T32" s="20"/>
      <c r="U32" s="20"/>
      <c r="V32" s="20"/>
      <c r="W32" s="20">
        <v>-1795125</v>
      </c>
      <c r="X32" s="20">
        <v>-7395579</v>
      </c>
      <c r="Y32" s="20">
        <v>5600454</v>
      </c>
      <c r="Z32" s="21">
        <v>-75.72705260805138</v>
      </c>
      <c r="AA32" s="22">
        <v>-1550589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15858329</v>
      </c>
      <c r="I33" s="20">
        <v>-4208535</v>
      </c>
      <c r="J33" s="20">
        <v>11649794</v>
      </c>
      <c r="K33" s="20">
        <v>-18141913</v>
      </c>
      <c r="L33" s="20">
        <v>-221213</v>
      </c>
      <c r="M33" s="20"/>
      <c r="N33" s="20">
        <v>-18363126</v>
      </c>
      <c r="O33" s="20"/>
      <c r="P33" s="20"/>
      <c r="Q33" s="20"/>
      <c r="R33" s="20"/>
      <c r="S33" s="20"/>
      <c r="T33" s="20"/>
      <c r="U33" s="20"/>
      <c r="V33" s="20"/>
      <c r="W33" s="20">
        <v>-6713332</v>
      </c>
      <c r="X33" s="20">
        <v>13541146</v>
      </c>
      <c r="Y33" s="20">
        <v>-20254478</v>
      </c>
      <c r="Z33" s="21">
        <v>-149.57728097754799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4857424</v>
      </c>
      <c r="D35" s="18"/>
      <c r="E35" s="19">
        <v>21393048</v>
      </c>
      <c r="F35" s="20">
        <v>21393048</v>
      </c>
      <c r="G35" s="20"/>
      <c r="H35" s="20">
        <v>973639</v>
      </c>
      <c r="I35" s="20">
        <v>1029837</v>
      </c>
      <c r="J35" s="20">
        <v>2003476</v>
      </c>
      <c r="K35" s="20">
        <v>6577354</v>
      </c>
      <c r="L35" s="20">
        <v>1780212</v>
      </c>
      <c r="M35" s="20">
        <v>-60794</v>
      </c>
      <c r="N35" s="20">
        <v>8296772</v>
      </c>
      <c r="O35" s="20"/>
      <c r="P35" s="20"/>
      <c r="Q35" s="20"/>
      <c r="R35" s="20"/>
      <c r="S35" s="20"/>
      <c r="T35" s="20"/>
      <c r="U35" s="20"/>
      <c r="V35" s="20"/>
      <c r="W35" s="20">
        <v>10300248</v>
      </c>
      <c r="X35" s="20">
        <v>10696524</v>
      </c>
      <c r="Y35" s="20">
        <v>-396276</v>
      </c>
      <c r="Z35" s="21">
        <v>-3.7047175325367379</v>
      </c>
      <c r="AA35" s="22">
        <v>21393048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10715103</v>
      </c>
      <c r="D37" s="29">
        <f t="shared" ref="D37:Y37" si="3">SUM(D29:D36)</f>
        <v>0</v>
      </c>
      <c r="E37" s="30">
        <f t="shared" si="3"/>
        <v>19842459</v>
      </c>
      <c r="F37" s="31">
        <f t="shared" si="3"/>
        <v>19842459</v>
      </c>
      <c r="G37" s="31">
        <f t="shared" si="3"/>
        <v>0</v>
      </c>
      <c r="H37" s="31">
        <f t="shared" si="3"/>
        <v>16512940</v>
      </c>
      <c r="I37" s="31">
        <f t="shared" si="3"/>
        <v>-1580170</v>
      </c>
      <c r="J37" s="31">
        <f t="shared" si="3"/>
        <v>14932770</v>
      </c>
      <c r="K37" s="31">
        <f t="shared" si="3"/>
        <v>-11744809</v>
      </c>
      <c r="L37" s="31">
        <f t="shared" si="3"/>
        <v>3924223</v>
      </c>
      <c r="M37" s="31">
        <f t="shared" si="3"/>
        <v>-5325830</v>
      </c>
      <c r="N37" s="31">
        <f t="shared" si="3"/>
        <v>-13146416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1786354</v>
      </c>
      <c r="X37" s="31">
        <f t="shared" si="3"/>
        <v>16842091</v>
      </c>
      <c r="Y37" s="31">
        <f t="shared" si="3"/>
        <v>-15055737</v>
      </c>
      <c r="Z37" s="32">
        <f>+IF(X37&lt;&gt;0,+(Y37/X37)*100,0)</f>
        <v>-89.393514142632284</v>
      </c>
      <c r="AA37" s="33">
        <f>SUM(AA29:AA36)</f>
        <v>19842459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10715103</v>
      </c>
      <c r="D44" s="29">
        <f>+D37+D43</f>
        <v>0</v>
      </c>
      <c r="E44" s="30">
        <f t="shared" si="5"/>
        <v>19842459</v>
      </c>
      <c r="F44" s="31">
        <f t="shared" si="5"/>
        <v>19842459</v>
      </c>
      <c r="G44" s="31">
        <f t="shared" si="5"/>
        <v>0</v>
      </c>
      <c r="H44" s="31">
        <f t="shared" si="5"/>
        <v>16512940</v>
      </c>
      <c r="I44" s="31">
        <f t="shared" si="5"/>
        <v>-1580170</v>
      </c>
      <c r="J44" s="31">
        <f t="shared" si="5"/>
        <v>14932770</v>
      </c>
      <c r="K44" s="31">
        <f t="shared" si="5"/>
        <v>-11744809</v>
      </c>
      <c r="L44" s="31">
        <f t="shared" si="5"/>
        <v>3924223</v>
      </c>
      <c r="M44" s="31">
        <f t="shared" si="5"/>
        <v>-5325830</v>
      </c>
      <c r="N44" s="31">
        <f t="shared" si="5"/>
        <v>-13146416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1786354</v>
      </c>
      <c r="X44" s="31">
        <f t="shared" si="5"/>
        <v>16842091</v>
      </c>
      <c r="Y44" s="31">
        <f t="shared" si="5"/>
        <v>-15055737</v>
      </c>
      <c r="Z44" s="32">
        <f>+IF(X44&lt;&gt;0,+(Y44/X44)*100,0)</f>
        <v>-89.393514142632284</v>
      </c>
      <c r="AA44" s="33">
        <f>+AA37+AA43</f>
        <v>19842459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10395547</v>
      </c>
      <c r="D45" s="42">
        <f t="shared" si="6"/>
        <v>0</v>
      </c>
      <c r="E45" s="43">
        <f t="shared" si="6"/>
        <v>237100015</v>
      </c>
      <c r="F45" s="44">
        <f t="shared" si="6"/>
        <v>237100015</v>
      </c>
      <c r="G45" s="44">
        <f t="shared" si="6"/>
        <v>0</v>
      </c>
      <c r="H45" s="44">
        <f t="shared" si="6"/>
        <v>-20821056</v>
      </c>
      <c r="I45" s="44">
        <f t="shared" si="6"/>
        <v>12786244</v>
      </c>
      <c r="J45" s="44">
        <f t="shared" si="6"/>
        <v>-8034812</v>
      </c>
      <c r="K45" s="44">
        <f t="shared" si="6"/>
        <v>60155815</v>
      </c>
      <c r="L45" s="44">
        <f t="shared" si="6"/>
        <v>9091144</v>
      </c>
      <c r="M45" s="44">
        <f t="shared" si="6"/>
        <v>8447106</v>
      </c>
      <c r="N45" s="44">
        <f t="shared" si="6"/>
        <v>77694065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69659253</v>
      </c>
      <c r="X45" s="44">
        <f t="shared" si="6"/>
        <v>118549950</v>
      </c>
      <c r="Y45" s="44">
        <f t="shared" si="6"/>
        <v>-48890697</v>
      </c>
      <c r="Z45" s="45">
        <f>+IF(X45&lt;&gt;0,+(Y45/X45)*100,0)</f>
        <v>-41.240588460813356</v>
      </c>
      <c r="AA45" s="46">
        <f>+AA26-AA44</f>
        <v>237100015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344529541</v>
      </c>
      <c r="D47" s="18"/>
      <c r="E47" s="19">
        <v>237100015</v>
      </c>
      <c r="F47" s="20">
        <v>237100015</v>
      </c>
      <c r="G47" s="20"/>
      <c r="H47" s="20">
        <v>47504089</v>
      </c>
      <c r="I47" s="20">
        <v>8145535</v>
      </c>
      <c r="J47" s="20">
        <v>55649624</v>
      </c>
      <c r="K47" s="20">
        <v>249012040</v>
      </c>
      <c r="L47" s="20">
        <v>67290945</v>
      </c>
      <c r="M47" s="20">
        <v>3482771</v>
      </c>
      <c r="N47" s="20">
        <v>319785756</v>
      </c>
      <c r="O47" s="20"/>
      <c r="P47" s="20"/>
      <c r="Q47" s="20"/>
      <c r="R47" s="20"/>
      <c r="S47" s="20"/>
      <c r="T47" s="20"/>
      <c r="U47" s="20"/>
      <c r="V47" s="20"/>
      <c r="W47" s="20">
        <v>375435380</v>
      </c>
      <c r="X47" s="20">
        <v>118549950</v>
      </c>
      <c r="Y47" s="20">
        <v>256885430</v>
      </c>
      <c r="Z47" s="47">
        <v>216.68961479950011</v>
      </c>
      <c r="AA47" s="22">
        <v>237100015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344529541</v>
      </c>
      <c r="D50" s="50">
        <f t="shared" ref="D50:Y50" si="7">SUM(D47:D49)</f>
        <v>0</v>
      </c>
      <c r="E50" s="51">
        <f t="shared" si="7"/>
        <v>237100015</v>
      </c>
      <c r="F50" s="52">
        <f t="shared" si="7"/>
        <v>237100015</v>
      </c>
      <c r="G50" s="52">
        <f t="shared" si="7"/>
        <v>0</v>
      </c>
      <c r="H50" s="52">
        <f t="shared" si="7"/>
        <v>47504089</v>
      </c>
      <c r="I50" s="52">
        <f t="shared" si="7"/>
        <v>8145535</v>
      </c>
      <c r="J50" s="52">
        <f t="shared" si="7"/>
        <v>55649624</v>
      </c>
      <c r="K50" s="52">
        <f t="shared" si="7"/>
        <v>249012040</v>
      </c>
      <c r="L50" s="52">
        <f t="shared" si="7"/>
        <v>67290945</v>
      </c>
      <c r="M50" s="52">
        <f t="shared" si="7"/>
        <v>3482771</v>
      </c>
      <c r="N50" s="52">
        <f t="shared" si="7"/>
        <v>319785756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375435380</v>
      </c>
      <c r="X50" s="52">
        <f t="shared" si="7"/>
        <v>118549950</v>
      </c>
      <c r="Y50" s="52">
        <f t="shared" si="7"/>
        <v>256885430</v>
      </c>
      <c r="Z50" s="53">
        <f>+IF(X50&lt;&gt;0,+(Y50/X50)*100,0)</f>
        <v>216.68961479950011</v>
      </c>
      <c r="AA50" s="54">
        <f>SUM(AA47:AA49)</f>
        <v>237100015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41510669</v>
      </c>
      <c r="F6" s="20">
        <v>41510669</v>
      </c>
      <c r="G6" s="20"/>
      <c r="H6" s="20">
        <v>590819</v>
      </c>
      <c r="I6" s="20">
        <v>700662</v>
      </c>
      <c r="J6" s="20">
        <v>1291481</v>
      </c>
      <c r="K6" s="20">
        <v>8479209</v>
      </c>
      <c r="L6" s="20"/>
      <c r="M6" s="20"/>
      <c r="N6" s="20">
        <v>8479209</v>
      </c>
      <c r="O6" s="20"/>
      <c r="P6" s="20"/>
      <c r="Q6" s="20"/>
      <c r="R6" s="20"/>
      <c r="S6" s="20"/>
      <c r="T6" s="20"/>
      <c r="U6" s="20"/>
      <c r="V6" s="20"/>
      <c r="W6" s="20">
        <v>9770690</v>
      </c>
      <c r="X6" s="20">
        <v>20755332</v>
      </c>
      <c r="Y6" s="20">
        <v>-10984642</v>
      </c>
      <c r="Z6" s="21">
        <v>-52.924434068315549</v>
      </c>
      <c r="AA6" s="22">
        <v>41510669</v>
      </c>
    </row>
    <row r="7" spans="1:27" x14ac:dyDescent="0.25">
      <c r="A7" s="23" t="s">
        <v>35</v>
      </c>
      <c r="B7" s="17" t="s">
        <v>32</v>
      </c>
      <c r="C7" s="18">
        <v>-453908551</v>
      </c>
      <c r="D7" s="18"/>
      <c r="E7" s="19">
        <v>-61679673</v>
      </c>
      <c r="F7" s="20">
        <v>-61679673</v>
      </c>
      <c r="G7" s="20"/>
      <c r="H7" s="20">
        <v>448771432</v>
      </c>
      <c r="I7" s="20">
        <v>8792777</v>
      </c>
      <c r="J7" s="20">
        <v>457564209</v>
      </c>
      <c r="K7" s="20">
        <v>8786164</v>
      </c>
      <c r="L7" s="20">
        <v>8931641</v>
      </c>
      <c r="M7" s="20">
        <v>8881185</v>
      </c>
      <c r="N7" s="20">
        <v>26598990</v>
      </c>
      <c r="O7" s="20"/>
      <c r="P7" s="20"/>
      <c r="Q7" s="20"/>
      <c r="R7" s="20"/>
      <c r="S7" s="20"/>
      <c r="T7" s="20"/>
      <c r="U7" s="20"/>
      <c r="V7" s="20"/>
      <c r="W7" s="20">
        <v>484163199</v>
      </c>
      <c r="X7" s="20">
        <v>-30839838</v>
      </c>
      <c r="Y7" s="20">
        <v>515003037</v>
      </c>
      <c r="Z7" s="21">
        <v>-1669.9278284146631</v>
      </c>
      <c r="AA7" s="22">
        <v>-61679673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1314391</v>
      </c>
      <c r="F11" s="20">
        <v>1314391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657198</v>
      </c>
      <c r="Y11" s="24">
        <v>-657198</v>
      </c>
      <c r="Z11" s="25">
        <v>-100</v>
      </c>
      <c r="AA11" s="26">
        <v>1314391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-453908551</v>
      </c>
      <c r="D13" s="29">
        <f>SUM(D6:D12)</f>
        <v>0</v>
      </c>
      <c r="E13" s="30">
        <f t="shared" si="0"/>
        <v>-18854613</v>
      </c>
      <c r="F13" s="31">
        <f t="shared" si="0"/>
        <v>-18854613</v>
      </c>
      <c r="G13" s="31">
        <f t="shared" si="0"/>
        <v>0</v>
      </c>
      <c r="H13" s="31">
        <f t="shared" si="0"/>
        <v>449362251</v>
      </c>
      <c r="I13" s="31">
        <f t="shared" si="0"/>
        <v>9493439</v>
      </c>
      <c r="J13" s="31">
        <f t="shared" si="0"/>
        <v>458855690</v>
      </c>
      <c r="K13" s="31">
        <f t="shared" si="0"/>
        <v>17265373</v>
      </c>
      <c r="L13" s="31">
        <f t="shared" si="0"/>
        <v>8931641</v>
      </c>
      <c r="M13" s="31">
        <f t="shared" si="0"/>
        <v>8881185</v>
      </c>
      <c r="N13" s="31">
        <f t="shared" si="0"/>
        <v>35078199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493933889</v>
      </c>
      <c r="X13" s="31">
        <f t="shared" si="0"/>
        <v>-9427308</v>
      </c>
      <c r="Y13" s="31">
        <f t="shared" si="0"/>
        <v>503361197</v>
      </c>
      <c r="Z13" s="32">
        <f>+IF(X13&lt;&gt;0,+(Y13/X13)*100,0)</f>
        <v>-5339.3948410299099</v>
      </c>
      <c r="AA13" s="33">
        <f>SUM(AA6:AA12)</f>
        <v>-18854613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-1671949</v>
      </c>
      <c r="D17" s="18"/>
      <c r="E17" s="19">
        <v>-700500</v>
      </c>
      <c r="F17" s="20">
        <v>-700500</v>
      </c>
      <c r="G17" s="24"/>
      <c r="H17" s="24">
        <v>1671949</v>
      </c>
      <c r="I17" s="24"/>
      <c r="J17" s="20">
        <v>1671949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1671949</v>
      </c>
      <c r="X17" s="20">
        <v>-350256</v>
      </c>
      <c r="Y17" s="24">
        <v>2022205</v>
      </c>
      <c r="Z17" s="25">
        <v>-577.35056644283031</v>
      </c>
      <c r="AA17" s="26">
        <v>-700500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-1671949</v>
      </c>
      <c r="D25" s="29">
        <f t="shared" ref="D25:Y25" si="1">SUM(D15:D24)</f>
        <v>0</v>
      </c>
      <c r="E25" s="35">
        <f t="shared" si="1"/>
        <v>-700500</v>
      </c>
      <c r="F25" s="36">
        <f t="shared" si="1"/>
        <v>-700500</v>
      </c>
      <c r="G25" s="36">
        <f t="shared" si="1"/>
        <v>0</v>
      </c>
      <c r="H25" s="36">
        <f t="shared" si="1"/>
        <v>1671949</v>
      </c>
      <c r="I25" s="36">
        <f t="shared" si="1"/>
        <v>0</v>
      </c>
      <c r="J25" s="36">
        <f t="shared" si="1"/>
        <v>1671949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1671949</v>
      </c>
      <c r="X25" s="36">
        <f t="shared" si="1"/>
        <v>-350256</v>
      </c>
      <c r="Y25" s="36">
        <f t="shared" si="1"/>
        <v>2022205</v>
      </c>
      <c r="Z25" s="37">
        <f>+IF(X25&lt;&gt;0,+(Y25/X25)*100,0)</f>
        <v>-577.35056644283031</v>
      </c>
      <c r="AA25" s="38">
        <f>SUM(AA15:AA24)</f>
        <v>-700500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-455580500</v>
      </c>
      <c r="D26" s="29">
        <f>+D13+D25</f>
        <v>0</v>
      </c>
      <c r="E26" s="30">
        <f t="shared" si="2"/>
        <v>-19555113</v>
      </c>
      <c r="F26" s="31">
        <f t="shared" si="2"/>
        <v>-19555113</v>
      </c>
      <c r="G26" s="31">
        <f t="shared" si="2"/>
        <v>0</v>
      </c>
      <c r="H26" s="31">
        <f t="shared" si="2"/>
        <v>451034200</v>
      </c>
      <c r="I26" s="31">
        <f t="shared" si="2"/>
        <v>9493439</v>
      </c>
      <c r="J26" s="31">
        <f t="shared" si="2"/>
        <v>460527639</v>
      </c>
      <c r="K26" s="31">
        <f t="shared" si="2"/>
        <v>17265373</v>
      </c>
      <c r="L26" s="31">
        <f t="shared" si="2"/>
        <v>8931641</v>
      </c>
      <c r="M26" s="31">
        <f t="shared" si="2"/>
        <v>8881185</v>
      </c>
      <c r="N26" s="31">
        <f t="shared" si="2"/>
        <v>35078199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495605838</v>
      </c>
      <c r="X26" s="31">
        <f t="shared" si="2"/>
        <v>-9777564</v>
      </c>
      <c r="Y26" s="31">
        <f t="shared" si="2"/>
        <v>505383402</v>
      </c>
      <c r="Z26" s="32">
        <f>+IF(X26&lt;&gt;0,+(Y26/X26)*100,0)</f>
        <v>-5168.8068930052514</v>
      </c>
      <c r="AA26" s="33">
        <f>+AA13+AA25</f>
        <v>-19555113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1250000</v>
      </c>
      <c r="F32" s="20">
        <v>1250000</v>
      </c>
      <c r="G32" s="20"/>
      <c r="H32" s="20">
        <v>-56096984</v>
      </c>
      <c r="I32" s="20"/>
      <c r="J32" s="20">
        <v>-56096984</v>
      </c>
      <c r="K32" s="20">
        <v>3138169</v>
      </c>
      <c r="L32" s="20"/>
      <c r="M32" s="20">
        <v>3792278</v>
      </c>
      <c r="N32" s="20">
        <v>6930447</v>
      </c>
      <c r="O32" s="20"/>
      <c r="P32" s="20"/>
      <c r="Q32" s="20"/>
      <c r="R32" s="20"/>
      <c r="S32" s="20"/>
      <c r="T32" s="20"/>
      <c r="U32" s="20"/>
      <c r="V32" s="20"/>
      <c r="W32" s="20">
        <v>-49166537</v>
      </c>
      <c r="X32" s="20">
        <v>625002</v>
      </c>
      <c r="Y32" s="20">
        <v>-49791539</v>
      </c>
      <c r="Z32" s="21">
        <v>-7966.6207468136108</v>
      </c>
      <c r="AA32" s="22">
        <v>1250000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14632819</v>
      </c>
      <c r="F35" s="20">
        <v>14632819</v>
      </c>
      <c r="G35" s="20"/>
      <c r="H35" s="20">
        <v>1146915</v>
      </c>
      <c r="I35" s="20">
        <v>144</v>
      </c>
      <c r="J35" s="20">
        <v>1147059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1147059</v>
      </c>
      <c r="X35" s="20">
        <v>7316406</v>
      </c>
      <c r="Y35" s="20">
        <v>-6169347</v>
      </c>
      <c r="Z35" s="21">
        <v>-84.322097488849039</v>
      </c>
      <c r="AA35" s="22">
        <v>14632819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15882819</v>
      </c>
      <c r="F37" s="31">
        <f t="shared" si="3"/>
        <v>15882819</v>
      </c>
      <c r="G37" s="31">
        <f t="shared" si="3"/>
        <v>0</v>
      </c>
      <c r="H37" s="31">
        <f t="shared" si="3"/>
        <v>-54950069</v>
      </c>
      <c r="I37" s="31">
        <f t="shared" si="3"/>
        <v>144</v>
      </c>
      <c r="J37" s="31">
        <f t="shared" si="3"/>
        <v>-54949925</v>
      </c>
      <c r="K37" s="31">
        <f t="shared" si="3"/>
        <v>3138169</v>
      </c>
      <c r="L37" s="31">
        <f t="shared" si="3"/>
        <v>0</v>
      </c>
      <c r="M37" s="31">
        <f t="shared" si="3"/>
        <v>3792278</v>
      </c>
      <c r="N37" s="31">
        <f t="shared" si="3"/>
        <v>6930447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-48019478</v>
      </c>
      <c r="X37" s="31">
        <f t="shared" si="3"/>
        <v>7941408</v>
      </c>
      <c r="Y37" s="31">
        <f t="shared" si="3"/>
        <v>-55960886</v>
      </c>
      <c r="Z37" s="32">
        <f>+IF(X37&lt;&gt;0,+(Y37/X37)*100,0)</f>
        <v>-704.67209341215062</v>
      </c>
      <c r="AA37" s="33">
        <f>SUM(AA29:AA36)</f>
        <v>15882819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-5180469</v>
      </c>
      <c r="D40" s="18"/>
      <c r="E40" s="19"/>
      <c r="F40" s="20"/>
      <c r="G40" s="20"/>
      <c r="H40" s="20">
        <v>5180469</v>
      </c>
      <c r="I40" s="20"/>
      <c r="J40" s="20">
        <v>5180469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5180469</v>
      </c>
      <c r="X40" s="20"/>
      <c r="Y40" s="20">
        <v>5180469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-5180469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5180469</v>
      </c>
      <c r="I43" s="36">
        <f t="shared" si="4"/>
        <v>0</v>
      </c>
      <c r="J43" s="36">
        <f t="shared" si="4"/>
        <v>5180469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5180469</v>
      </c>
      <c r="X43" s="36">
        <f t="shared" si="4"/>
        <v>0</v>
      </c>
      <c r="Y43" s="36">
        <f t="shared" si="4"/>
        <v>5180469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-5180469</v>
      </c>
      <c r="D44" s="29">
        <f>+D37+D43</f>
        <v>0</v>
      </c>
      <c r="E44" s="30">
        <f t="shared" si="5"/>
        <v>15882819</v>
      </c>
      <c r="F44" s="31">
        <f t="shared" si="5"/>
        <v>15882819</v>
      </c>
      <c r="G44" s="31">
        <f t="shared" si="5"/>
        <v>0</v>
      </c>
      <c r="H44" s="31">
        <f t="shared" si="5"/>
        <v>-49769600</v>
      </c>
      <c r="I44" s="31">
        <f t="shared" si="5"/>
        <v>144</v>
      </c>
      <c r="J44" s="31">
        <f t="shared" si="5"/>
        <v>-49769456</v>
      </c>
      <c r="K44" s="31">
        <f t="shared" si="5"/>
        <v>3138169</v>
      </c>
      <c r="L44" s="31">
        <f t="shared" si="5"/>
        <v>0</v>
      </c>
      <c r="M44" s="31">
        <f t="shared" si="5"/>
        <v>3792278</v>
      </c>
      <c r="N44" s="31">
        <f t="shared" si="5"/>
        <v>6930447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-42839009</v>
      </c>
      <c r="X44" s="31">
        <f t="shared" si="5"/>
        <v>7941408</v>
      </c>
      <c r="Y44" s="31">
        <f t="shared" si="5"/>
        <v>-50780417</v>
      </c>
      <c r="Z44" s="32">
        <f>+IF(X44&lt;&gt;0,+(Y44/X44)*100,0)</f>
        <v>-639.43845977942453</v>
      </c>
      <c r="AA44" s="33">
        <f>+AA37+AA43</f>
        <v>15882819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-450400031</v>
      </c>
      <c r="D45" s="42">
        <f t="shared" si="6"/>
        <v>0</v>
      </c>
      <c r="E45" s="43">
        <f t="shared" si="6"/>
        <v>-35437932</v>
      </c>
      <c r="F45" s="44">
        <f t="shared" si="6"/>
        <v>-35437932</v>
      </c>
      <c r="G45" s="44">
        <f t="shared" si="6"/>
        <v>0</v>
      </c>
      <c r="H45" s="44">
        <f t="shared" si="6"/>
        <v>500803800</v>
      </c>
      <c r="I45" s="44">
        <f t="shared" si="6"/>
        <v>9493295</v>
      </c>
      <c r="J45" s="44">
        <f t="shared" si="6"/>
        <v>510297095</v>
      </c>
      <c r="K45" s="44">
        <f t="shared" si="6"/>
        <v>14127204</v>
      </c>
      <c r="L45" s="44">
        <f t="shared" si="6"/>
        <v>8931641</v>
      </c>
      <c r="M45" s="44">
        <f t="shared" si="6"/>
        <v>5088907</v>
      </c>
      <c r="N45" s="44">
        <f t="shared" si="6"/>
        <v>28147752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538444847</v>
      </c>
      <c r="X45" s="44">
        <f t="shared" si="6"/>
        <v>-17718972</v>
      </c>
      <c r="Y45" s="44">
        <f t="shared" si="6"/>
        <v>556163819</v>
      </c>
      <c r="Z45" s="45">
        <f>+IF(X45&lt;&gt;0,+(Y45/X45)*100,0)</f>
        <v>-3138.8040965356231</v>
      </c>
      <c r="AA45" s="46">
        <f>+AA26-AA44</f>
        <v>-35437932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2633836388</v>
      </c>
      <c r="D6" s="18"/>
      <c r="E6" s="19">
        <v>56051885</v>
      </c>
      <c r="F6" s="20">
        <v>56051885</v>
      </c>
      <c r="G6" s="20">
        <v>2660594798</v>
      </c>
      <c r="H6" s="20">
        <v>5007447</v>
      </c>
      <c r="I6" s="20">
        <v>4598376</v>
      </c>
      <c r="J6" s="20">
        <v>2670200621</v>
      </c>
      <c r="K6" s="20">
        <v>-1725331</v>
      </c>
      <c r="L6" s="20">
        <v>29995390</v>
      </c>
      <c r="M6" s="20">
        <v>7843055</v>
      </c>
      <c r="N6" s="20">
        <v>36113114</v>
      </c>
      <c r="O6" s="20"/>
      <c r="P6" s="20"/>
      <c r="Q6" s="20"/>
      <c r="R6" s="20"/>
      <c r="S6" s="20"/>
      <c r="T6" s="20"/>
      <c r="U6" s="20"/>
      <c r="V6" s="20"/>
      <c r="W6" s="20">
        <v>2706313735</v>
      </c>
      <c r="X6" s="20">
        <v>39909982</v>
      </c>
      <c r="Y6" s="20">
        <v>2666403753</v>
      </c>
      <c r="Z6" s="21">
        <v>6681.0447396343097</v>
      </c>
      <c r="AA6" s="22">
        <v>56051885</v>
      </c>
    </row>
    <row r="7" spans="1:27" x14ac:dyDescent="0.25">
      <c r="A7" s="23" t="s">
        <v>35</v>
      </c>
      <c r="B7" s="17" t="s">
        <v>32</v>
      </c>
      <c r="C7" s="18">
        <v>162151171</v>
      </c>
      <c r="D7" s="18"/>
      <c r="E7" s="19">
        <v>41535300</v>
      </c>
      <c r="F7" s="20">
        <v>41535300</v>
      </c>
      <c r="G7" s="20">
        <v>118558610</v>
      </c>
      <c r="H7" s="20">
        <v>54249214</v>
      </c>
      <c r="I7" s="20">
        <v>2580042</v>
      </c>
      <c r="J7" s="20">
        <v>175387866</v>
      </c>
      <c r="K7" s="20">
        <v>1860513</v>
      </c>
      <c r="L7" s="20">
        <v>2742668</v>
      </c>
      <c r="M7" s="20">
        <v>-2416287</v>
      </c>
      <c r="N7" s="20">
        <v>2186894</v>
      </c>
      <c r="O7" s="20"/>
      <c r="P7" s="20"/>
      <c r="Q7" s="20"/>
      <c r="R7" s="20"/>
      <c r="S7" s="20"/>
      <c r="T7" s="20"/>
      <c r="U7" s="20"/>
      <c r="V7" s="20"/>
      <c r="W7" s="20">
        <v>177574760</v>
      </c>
      <c r="X7" s="20">
        <v>34815690</v>
      </c>
      <c r="Y7" s="20">
        <v>142759070</v>
      </c>
      <c r="Z7" s="21">
        <v>410.04234010585458</v>
      </c>
      <c r="AA7" s="22">
        <v>41535300</v>
      </c>
    </row>
    <row r="8" spans="1:27" x14ac:dyDescent="0.25">
      <c r="A8" s="23" t="s">
        <v>36</v>
      </c>
      <c r="B8" s="17" t="s">
        <v>32</v>
      </c>
      <c r="C8" s="18">
        <v>-58922</v>
      </c>
      <c r="D8" s="18"/>
      <c r="E8" s="19"/>
      <c r="F8" s="20"/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-58922</v>
      </c>
      <c r="X8" s="20"/>
      <c r="Y8" s="20">
        <v>-58922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-851343</v>
      </c>
      <c r="D10" s="18"/>
      <c r="E10" s="19"/>
      <c r="F10" s="20"/>
      <c r="G10" s="20">
        <v>-858174</v>
      </c>
      <c r="H10" s="20"/>
      <c r="I10" s="20"/>
      <c r="J10" s="20">
        <v>-858174</v>
      </c>
      <c r="K10" s="20"/>
      <c r="L10" s="20">
        <v>-28185</v>
      </c>
      <c r="M10" s="20"/>
      <c r="N10" s="20">
        <v>-28185</v>
      </c>
      <c r="O10" s="20"/>
      <c r="P10" s="20"/>
      <c r="Q10" s="20"/>
      <c r="R10" s="20"/>
      <c r="S10" s="20"/>
      <c r="T10" s="20"/>
      <c r="U10" s="20"/>
      <c r="V10" s="20"/>
      <c r="W10" s="20">
        <v>-886359</v>
      </c>
      <c r="X10" s="20"/>
      <c r="Y10" s="20">
        <v>-886359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16116527</v>
      </c>
      <c r="D11" s="18"/>
      <c r="E11" s="19">
        <v>3378696</v>
      </c>
      <c r="F11" s="20">
        <v>3378696</v>
      </c>
      <c r="G11" s="24">
        <v>16849158</v>
      </c>
      <c r="H11" s="24">
        <v>-905555</v>
      </c>
      <c r="I11" s="24"/>
      <c r="J11" s="20">
        <v>15943603</v>
      </c>
      <c r="K11" s="24"/>
      <c r="L11" s="24">
        <v>1721118</v>
      </c>
      <c r="M11" s="20"/>
      <c r="N11" s="24">
        <v>1721118</v>
      </c>
      <c r="O11" s="24"/>
      <c r="P11" s="24"/>
      <c r="Q11" s="20"/>
      <c r="R11" s="24"/>
      <c r="S11" s="24"/>
      <c r="T11" s="20"/>
      <c r="U11" s="24"/>
      <c r="V11" s="24"/>
      <c r="W11" s="24">
        <v>17664721</v>
      </c>
      <c r="X11" s="20">
        <v>1689348</v>
      </c>
      <c r="Y11" s="24">
        <v>15975373</v>
      </c>
      <c r="Z11" s="25">
        <v>945.65317507109251</v>
      </c>
      <c r="AA11" s="26">
        <v>3378696</v>
      </c>
    </row>
    <row r="12" spans="1:27" x14ac:dyDescent="0.25">
      <c r="A12" s="23" t="s">
        <v>40</v>
      </c>
      <c r="B12" s="17" t="s">
        <v>32</v>
      </c>
      <c r="C12" s="18">
        <v>-991328</v>
      </c>
      <c r="D12" s="18"/>
      <c r="E12" s="19"/>
      <c r="F12" s="20"/>
      <c r="G12" s="20">
        <v>-991328</v>
      </c>
      <c r="H12" s="20"/>
      <c r="I12" s="20"/>
      <c r="J12" s="20">
        <v>-991328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-991328</v>
      </c>
      <c r="X12" s="20"/>
      <c r="Y12" s="20">
        <v>-991328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2810202493</v>
      </c>
      <c r="D13" s="29">
        <f>SUM(D6:D12)</f>
        <v>0</v>
      </c>
      <c r="E13" s="30">
        <f t="shared" si="0"/>
        <v>100965881</v>
      </c>
      <c r="F13" s="31">
        <f t="shared" si="0"/>
        <v>100965881</v>
      </c>
      <c r="G13" s="31">
        <f t="shared" si="0"/>
        <v>2794094142</v>
      </c>
      <c r="H13" s="31">
        <f t="shared" si="0"/>
        <v>58351106</v>
      </c>
      <c r="I13" s="31">
        <f t="shared" si="0"/>
        <v>7178418</v>
      </c>
      <c r="J13" s="31">
        <f t="shared" si="0"/>
        <v>2859623666</v>
      </c>
      <c r="K13" s="31">
        <f t="shared" si="0"/>
        <v>135182</v>
      </c>
      <c r="L13" s="31">
        <f t="shared" si="0"/>
        <v>34430991</v>
      </c>
      <c r="M13" s="31">
        <f t="shared" si="0"/>
        <v>5426768</v>
      </c>
      <c r="N13" s="31">
        <f t="shared" si="0"/>
        <v>39992941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2899616607</v>
      </c>
      <c r="X13" s="31">
        <f t="shared" si="0"/>
        <v>76415020</v>
      </c>
      <c r="Y13" s="31">
        <f t="shared" si="0"/>
        <v>2823201587</v>
      </c>
      <c r="Z13" s="32">
        <f>+IF(X13&lt;&gt;0,+(Y13/X13)*100,0)</f>
        <v>3694.5636957236943</v>
      </c>
      <c r="AA13" s="33">
        <f>SUM(AA6:AA12)</f>
        <v>100965881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45938970</v>
      </c>
      <c r="D17" s="18"/>
      <c r="E17" s="19">
        <v>47315868</v>
      </c>
      <c r="F17" s="20">
        <v>47315868</v>
      </c>
      <c r="G17" s="24">
        <v>45938970</v>
      </c>
      <c r="H17" s="24">
        <v>1086270</v>
      </c>
      <c r="I17" s="24"/>
      <c r="J17" s="20">
        <v>47025240</v>
      </c>
      <c r="K17" s="24"/>
      <c r="L17" s="24">
        <v>691514</v>
      </c>
      <c r="M17" s="20"/>
      <c r="N17" s="24">
        <v>691514</v>
      </c>
      <c r="O17" s="24"/>
      <c r="P17" s="24"/>
      <c r="Q17" s="20"/>
      <c r="R17" s="24"/>
      <c r="S17" s="24"/>
      <c r="T17" s="20"/>
      <c r="U17" s="24"/>
      <c r="V17" s="24"/>
      <c r="W17" s="24">
        <v>47716754</v>
      </c>
      <c r="X17" s="20">
        <v>46451131</v>
      </c>
      <c r="Y17" s="24">
        <v>1265623</v>
      </c>
      <c r="Z17" s="25">
        <v>2.7246333356231953</v>
      </c>
      <c r="AA17" s="26">
        <v>47315868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45938970</v>
      </c>
      <c r="D25" s="29">
        <f t="shared" ref="D25:Y25" si="1">SUM(D15:D24)</f>
        <v>0</v>
      </c>
      <c r="E25" s="35">
        <f t="shared" si="1"/>
        <v>47315868</v>
      </c>
      <c r="F25" s="36">
        <f t="shared" si="1"/>
        <v>47315868</v>
      </c>
      <c r="G25" s="36">
        <f t="shared" si="1"/>
        <v>45938970</v>
      </c>
      <c r="H25" s="36">
        <f t="shared" si="1"/>
        <v>1086270</v>
      </c>
      <c r="I25" s="36">
        <f t="shared" si="1"/>
        <v>0</v>
      </c>
      <c r="J25" s="36">
        <f t="shared" si="1"/>
        <v>47025240</v>
      </c>
      <c r="K25" s="36">
        <f t="shared" si="1"/>
        <v>0</v>
      </c>
      <c r="L25" s="36">
        <f t="shared" si="1"/>
        <v>691514</v>
      </c>
      <c r="M25" s="36">
        <f t="shared" si="1"/>
        <v>0</v>
      </c>
      <c r="N25" s="36">
        <f t="shared" si="1"/>
        <v>691514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47716754</v>
      </c>
      <c r="X25" s="36">
        <f t="shared" si="1"/>
        <v>46451131</v>
      </c>
      <c r="Y25" s="36">
        <f t="shared" si="1"/>
        <v>1265623</v>
      </c>
      <c r="Z25" s="37">
        <f>+IF(X25&lt;&gt;0,+(Y25/X25)*100,0)</f>
        <v>2.7246333356231953</v>
      </c>
      <c r="AA25" s="38">
        <f>SUM(AA15:AA24)</f>
        <v>47315868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2856141463</v>
      </c>
      <c r="D26" s="29">
        <f>+D13+D25</f>
        <v>0</v>
      </c>
      <c r="E26" s="30">
        <f t="shared" si="2"/>
        <v>148281749</v>
      </c>
      <c r="F26" s="31">
        <f t="shared" si="2"/>
        <v>148281749</v>
      </c>
      <c r="G26" s="31">
        <f t="shared" si="2"/>
        <v>2840033112</v>
      </c>
      <c r="H26" s="31">
        <f t="shared" si="2"/>
        <v>59437376</v>
      </c>
      <c r="I26" s="31">
        <f t="shared" si="2"/>
        <v>7178418</v>
      </c>
      <c r="J26" s="31">
        <f t="shared" si="2"/>
        <v>2906648906</v>
      </c>
      <c r="K26" s="31">
        <f t="shared" si="2"/>
        <v>135182</v>
      </c>
      <c r="L26" s="31">
        <f t="shared" si="2"/>
        <v>35122505</v>
      </c>
      <c r="M26" s="31">
        <f t="shared" si="2"/>
        <v>5426768</v>
      </c>
      <c r="N26" s="31">
        <f t="shared" si="2"/>
        <v>40684455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2947333361</v>
      </c>
      <c r="X26" s="31">
        <f t="shared" si="2"/>
        <v>122866151</v>
      </c>
      <c r="Y26" s="31">
        <f t="shared" si="2"/>
        <v>2824467210</v>
      </c>
      <c r="Z26" s="32">
        <f>+IF(X26&lt;&gt;0,+(Y26/X26)*100,0)</f>
        <v>2298.8163843433167</v>
      </c>
      <c r="AA26" s="33">
        <f>+AA13+AA25</f>
        <v>148281749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-28816</v>
      </c>
      <c r="D31" s="18"/>
      <c r="E31" s="19"/>
      <c r="F31" s="20"/>
      <c r="G31" s="20">
        <v>-35128</v>
      </c>
      <c r="H31" s="20">
        <v>-144</v>
      </c>
      <c r="I31" s="20">
        <v>-520</v>
      </c>
      <c r="J31" s="20">
        <v>-35792</v>
      </c>
      <c r="K31" s="20">
        <v>-231</v>
      </c>
      <c r="L31" s="20">
        <v>-3505</v>
      </c>
      <c r="M31" s="20">
        <v>-1608</v>
      </c>
      <c r="N31" s="20">
        <v>-5344</v>
      </c>
      <c r="O31" s="20"/>
      <c r="P31" s="20"/>
      <c r="Q31" s="20"/>
      <c r="R31" s="20"/>
      <c r="S31" s="20"/>
      <c r="T31" s="20"/>
      <c r="U31" s="20"/>
      <c r="V31" s="20"/>
      <c r="W31" s="20">
        <v>-41136</v>
      </c>
      <c r="X31" s="20"/>
      <c r="Y31" s="20">
        <v>-41136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-27990842</v>
      </c>
      <c r="D32" s="18"/>
      <c r="E32" s="19">
        <v>21187810</v>
      </c>
      <c r="F32" s="20">
        <v>21187810</v>
      </c>
      <c r="G32" s="20">
        <v>-32050258</v>
      </c>
      <c r="H32" s="20">
        <v>-15020563</v>
      </c>
      <c r="I32" s="20">
        <v>-14282816</v>
      </c>
      <c r="J32" s="20">
        <v>-61353637</v>
      </c>
      <c r="K32" s="20">
        <v>-9526526</v>
      </c>
      <c r="L32" s="20">
        <v>13001360</v>
      </c>
      <c r="M32" s="20">
        <v>-977219</v>
      </c>
      <c r="N32" s="20">
        <v>2497615</v>
      </c>
      <c r="O32" s="20"/>
      <c r="P32" s="20"/>
      <c r="Q32" s="20"/>
      <c r="R32" s="20"/>
      <c r="S32" s="20"/>
      <c r="T32" s="20"/>
      <c r="U32" s="20"/>
      <c r="V32" s="20"/>
      <c r="W32" s="20">
        <v>-58856022</v>
      </c>
      <c r="X32" s="20">
        <v>10154664</v>
      </c>
      <c r="Y32" s="20">
        <v>-69010686</v>
      </c>
      <c r="Z32" s="21">
        <v>-679.59595708927441</v>
      </c>
      <c r="AA32" s="22">
        <v>21187810</v>
      </c>
    </row>
    <row r="33" spans="1:27" x14ac:dyDescent="0.25">
      <c r="A33" s="23" t="s">
        <v>60</v>
      </c>
      <c r="B33" s="17" t="s">
        <v>32</v>
      </c>
      <c r="C33" s="18">
        <v>50271458</v>
      </c>
      <c r="D33" s="18"/>
      <c r="E33" s="19">
        <v>61446999</v>
      </c>
      <c r="F33" s="20">
        <v>61446999</v>
      </c>
      <c r="G33" s="20">
        <v>70718457</v>
      </c>
      <c r="H33" s="20"/>
      <c r="I33" s="20"/>
      <c r="J33" s="20">
        <v>70718457</v>
      </c>
      <c r="K33" s="20"/>
      <c r="L33" s="20">
        <v>25000000</v>
      </c>
      <c r="M33" s="20"/>
      <c r="N33" s="20">
        <v>25000000</v>
      </c>
      <c r="O33" s="20"/>
      <c r="P33" s="20"/>
      <c r="Q33" s="20"/>
      <c r="R33" s="20"/>
      <c r="S33" s="20"/>
      <c r="T33" s="20"/>
      <c r="U33" s="20"/>
      <c r="V33" s="20"/>
      <c r="W33" s="20">
        <v>95718457</v>
      </c>
      <c r="X33" s="20">
        <v>40964666</v>
      </c>
      <c r="Y33" s="20">
        <v>54753791</v>
      </c>
      <c r="Z33" s="21">
        <v>133.66102142758837</v>
      </c>
      <c r="AA33" s="22">
        <v>61446999</v>
      </c>
    </row>
    <row r="34" spans="1:27" x14ac:dyDescent="0.25">
      <c r="A34" s="23" t="s">
        <v>61</v>
      </c>
      <c r="B34" s="17" t="s">
        <v>32</v>
      </c>
      <c r="C34" s="18">
        <v>29322886</v>
      </c>
      <c r="D34" s="18"/>
      <c r="E34" s="19">
        <v>32261199</v>
      </c>
      <c r="F34" s="20">
        <v>32261199</v>
      </c>
      <c r="G34" s="20">
        <v>26583765</v>
      </c>
      <c r="H34" s="20">
        <v>2739121</v>
      </c>
      <c r="I34" s="20"/>
      <c r="J34" s="20">
        <v>29322886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29322886</v>
      </c>
      <c r="X34" s="20">
        <v>32261199</v>
      </c>
      <c r="Y34" s="20">
        <v>-2938313</v>
      </c>
      <c r="Z34" s="21">
        <v>-9.1078852958936842</v>
      </c>
      <c r="AA34" s="22">
        <v>32261199</v>
      </c>
    </row>
    <row r="35" spans="1:27" x14ac:dyDescent="0.25">
      <c r="A35" s="23" t="s">
        <v>39</v>
      </c>
      <c r="B35" s="17" t="s">
        <v>32</v>
      </c>
      <c r="C35" s="18">
        <v>76750298</v>
      </c>
      <c r="D35" s="18"/>
      <c r="E35" s="19">
        <v>18932472</v>
      </c>
      <c r="F35" s="20">
        <v>18932472</v>
      </c>
      <c r="G35" s="20">
        <v>78040050</v>
      </c>
      <c r="H35" s="20">
        <v>1758213</v>
      </c>
      <c r="I35" s="20">
        <v>1007490</v>
      </c>
      <c r="J35" s="20">
        <v>80805753</v>
      </c>
      <c r="K35" s="20">
        <v>1263781</v>
      </c>
      <c r="L35" s="20">
        <v>1079712</v>
      </c>
      <c r="M35" s="20">
        <v>510384</v>
      </c>
      <c r="N35" s="20">
        <v>2853877</v>
      </c>
      <c r="O35" s="20"/>
      <c r="P35" s="20"/>
      <c r="Q35" s="20"/>
      <c r="R35" s="20"/>
      <c r="S35" s="20"/>
      <c r="T35" s="20"/>
      <c r="U35" s="20"/>
      <c r="V35" s="20"/>
      <c r="W35" s="20">
        <v>83659630</v>
      </c>
      <c r="X35" s="20">
        <v>9466236</v>
      </c>
      <c r="Y35" s="20">
        <v>74193394</v>
      </c>
      <c r="Z35" s="21">
        <v>783.76869116721787</v>
      </c>
      <c r="AA35" s="22">
        <v>18932472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128324984</v>
      </c>
      <c r="D37" s="29">
        <f t="shared" ref="D37:Y37" si="3">SUM(D29:D36)</f>
        <v>0</v>
      </c>
      <c r="E37" s="30">
        <f t="shared" si="3"/>
        <v>133828480</v>
      </c>
      <c r="F37" s="31">
        <f t="shared" si="3"/>
        <v>133828480</v>
      </c>
      <c r="G37" s="31">
        <f t="shared" si="3"/>
        <v>143256886</v>
      </c>
      <c r="H37" s="31">
        <f t="shared" si="3"/>
        <v>-10523373</v>
      </c>
      <c r="I37" s="31">
        <f t="shared" si="3"/>
        <v>-13275846</v>
      </c>
      <c r="J37" s="31">
        <f t="shared" si="3"/>
        <v>119457667</v>
      </c>
      <c r="K37" s="31">
        <f t="shared" si="3"/>
        <v>-8262976</v>
      </c>
      <c r="L37" s="31">
        <f t="shared" si="3"/>
        <v>39077567</v>
      </c>
      <c r="M37" s="31">
        <f t="shared" si="3"/>
        <v>-468443</v>
      </c>
      <c r="N37" s="31">
        <f t="shared" si="3"/>
        <v>30346148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149803815</v>
      </c>
      <c r="X37" s="31">
        <f t="shared" si="3"/>
        <v>92846765</v>
      </c>
      <c r="Y37" s="31">
        <f t="shared" si="3"/>
        <v>56957050</v>
      </c>
      <c r="Z37" s="32">
        <f>+IF(X37&lt;&gt;0,+(Y37/X37)*100,0)</f>
        <v>61.345217574354905</v>
      </c>
      <c r="AA37" s="33">
        <f>SUM(AA29:AA36)</f>
        <v>133828480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134041031</v>
      </c>
      <c r="D40" s="18"/>
      <c r="E40" s="19">
        <v>160849237</v>
      </c>
      <c r="F40" s="20">
        <v>160849237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160849237</v>
      </c>
      <c r="Y40" s="20">
        <v>-26808206</v>
      </c>
      <c r="Z40" s="21">
        <v>-16.666666563049969</v>
      </c>
      <c r="AA40" s="22">
        <v>160849237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160849237</v>
      </c>
      <c r="F43" s="36">
        <f t="shared" si="4"/>
        <v>160849237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160849237</v>
      </c>
      <c r="Y43" s="36">
        <f t="shared" si="4"/>
        <v>-26808206</v>
      </c>
      <c r="Z43" s="37">
        <f>+IF(X43&lt;&gt;0,+(Y43/X43)*100,0)</f>
        <v>-16.666666563049969</v>
      </c>
      <c r="AA43" s="38">
        <f>SUM(AA39:AA42)</f>
        <v>160849237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262366015</v>
      </c>
      <c r="D44" s="29">
        <f>+D37+D43</f>
        <v>0</v>
      </c>
      <c r="E44" s="30">
        <f t="shared" si="5"/>
        <v>294677717</v>
      </c>
      <c r="F44" s="31">
        <f t="shared" si="5"/>
        <v>294677717</v>
      </c>
      <c r="G44" s="31">
        <f t="shared" si="5"/>
        <v>277297917</v>
      </c>
      <c r="H44" s="31">
        <f t="shared" si="5"/>
        <v>-10523373</v>
      </c>
      <c r="I44" s="31">
        <f t="shared" si="5"/>
        <v>-13275846</v>
      </c>
      <c r="J44" s="31">
        <f t="shared" si="5"/>
        <v>253498698</v>
      </c>
      <c r="K44" s="31">
        <f t="shared" si="5"/>
        <v>-8262976</v>
      </c>
      <c r="L44" s="31">
        <f t="shared" si="5"/>
        <v>39077567</v>
      </c>
      <c r="M44" s="31">
        <f t="shared" si="5"/>
        <v>-468443</v>
      </c>
      <c r="N44" s="31">
        <f t="shared" si="5"/>
        <v>30346148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283844846</v>
      </c>
      <c r="X44" s="31">
        <f t="shared" si="5"/>
        <v>253696002</v>
      </c>
      <c r="Y44" s="31">
        <f t="shared" si="5"/>
        <v>30148844</v>
      </c>
      <c r="Z44" s="32">
        <f>+IF(X44&lt;&gt;0,+(Y44/X44)*100,0)</f>
        <v>11.883846715093286</v>
      </c>
      <c r="AA44" s="33">
        <f>+AA37+AA43</f>
        <v>294677717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2593775448</v>
      </c>
      <c r="D45" s="42">
        <f t="shared" si="6"/>
        <v>0</v>
      </c>
      <c r="E45" s="43">
        <f t="shared" si="6"/>
        <v>-146395968</v>
      </c>
      <c r="F45" s="44">
        <f t="shared" si="6"/>
        <v>-146395968</v>
      </c>
      <c r="G45" s="44">
        <f t="shared" si="6"/>
        <v>2562735195</v>
      </c>
      <c r="H45" s="44">
        <f t="shared" si="6"/>
        <v>69960749</v>
      </c>
      <c r="I45" s="44">
        <f t="shared" si="6"/>
        <v>20454264</v>
      </c>
      <c r="J45" s="44">
        <f t="shared" si="6"/>
        <v>2653150208</v>
      </c>
      <c r="K45" s="44">
        <f t="shared" si="6"/>
        <v>8398158</v>
      </c>
      <c r="L45" s="44">
        <f t="shared" si="6"/>
        <v>-3955062</v>
      </c>
      <c r="M45" s="44">
        <f t="shared" si="6"/>
        <v>5895211</v>
      </c>
      <c r="N45" s="44">
        <f t="shared" si="6"/>
        <v>10338307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2663488515</v>
      </c>
      <c r="X45" s="44">
        <f t="shared" si="6"/>
        <v>-130829851</v>
      </c>
      <c r="Y45" s="44">
        <f t="shared" si="6"/>
        <v>2794318366</v>
      </c>
      <c r="Z45" s="45">
        <f>+IF(X45&lt;&gt;0,+(Y45/X45)*100,0)</f>
        <v>-2135.841587100791</v>
      </c>
      <c r="AA45" s="46">
        <f>+AA26-AA44</f>
        <v>-146395968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-76322418</v>
      </c>
      <c r="D47" s="18"/>
      <c r="E47" s="19">
        <v>-27846485</v>
      </c>
      <c r="F47" s="20">
        <v>-27846485</v>
      </c>
      <c r="G47" s="20">
        <v>106694018</v>
      </c>
      <c r="H47" s="20">
        <v>3511754</v>
      </c>
      <c r="I47" s="20">
        <v>-181217253</v>
      </c>
      <c r="J47" s="20">
        <v>-71011481</v>
      </c>
      <c r="K47" s="20">
        <v>7889766</v>
      </c>
      <c r="L47" s="20">
        <v>-8689866</v>
      </c>
      <c r="M47" s="20">
        <v>616375</v>
      </c>
      <c r="N47" s="20">
        <v>-183725</v>
      </c>
      <c r="O47" s="20"/>
      <c r="P47" s="20"/>
      <c r="Q47" s="20"/>
      <c r="R47" s="20"/>
      <c r="S47" s="20"/>
      <c r="T47" s="20"/>
      <c r="U47" s="20"/>
      <c r="V47" s="20"/>
      <c r="W47" s="20">
        <v>-71195206</v>
      </c>
      <c r="X47" s="20">
        <v>-12280379</v>
      </c>
      <c r="Y47" s="20">
        <v>-58914827</v>
      </c>
      <c r="Z47" s="47">
        <v>479.74762831016858</v>
      </c>
      <c r="AA47" s="22">
        <v>-27846485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-76322418</v>
      </c>
      <c r="D50" s="50">
        <f t="shared" ref="D50:Y50" si="7">SUM(D47:D49)</f>
        <v>0</v>
      </c>
      <c r="E50" s="51">
        <f t="shared" si="7"/>
        <v>-27846485</v>
      </c>
      <c r="F50" s="52">
        <f t="shared" si="7"/>
        <v>-27846485</v>
      </c>
      <c r="G50" s="52">
        <f t="shared" si="7"/>
        <v>106694018</v>
      </c>
      <c r="H50" s="52">
        <f t="shared" si="7"/>
        <v>3511754</v>
      </c>
      <c r="I50" s="52">
        <f t="shared" si="7"/>
        <v>-181217253</v>
      </c>
      <c r="J50" s="52">
        <f t="shared" si="7"/>
        <v>-71011481</v>
      </c>
      <c r="K50" s="52">
        <f t="shared" si="7"/>
        <v>7889766</v>
      </c>
      <c r="L50" s="52">
        <f t="shared" si="7"/>
        <v>-8689866</v>
      </c>
      <c r="M50" s="52">
        <f t="shared" si="7"/>
        <v>616375</v>
      </c>
      <c r="N50" s="52">
        <f t="shared" si="7"/>
        <v>-183725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-71195206</v>
      </c>
      <c r="X50" s="52">
        <f t="shared" si="7"/>
        <v>-12280379</v>
      </c>
      <c r="Y50" s="52">
        <f t="shared" si="7"/>
        <v>-58914827</v>
      </c>
      <c r="Z50" s="53">
        <f>+IF(X50&lt;&gt;0,+(Y50/X50)*100,0)</f>
        <v>479.74762831016858</v>
      </c>
      <c r="AA50" s="54">
        <f>SUM(AA47:AA49)</f>
        <v>-27846485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E8C0D06-4BEC-4F03-99E5-183F39ABDD5A}"/>
</file>

<file path=customXml/itemProps2.xml><?xml version="1.0" encoding="utf-8"?>
<ds:datastoreItem xmlns:ds="http://schemas.openxmlformats.org/officeDocument/2006/customXml" ds:itemID="{78451FD8-5C24-4C55-86A9-41DC4CFE8E3E}"/>
</file>

<file path=customXml/itemProps3.xml><?xml version="1.0" encoding="utf-8"?>
<ds:datastoreItem xmlns:ds="http://schemas.openxmlformats.org/officeDocument/2006/customXml" ds:itemID="{01351FC9-9B11-45C0-8DB7-8C575E26C7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2025-02-11T13:58:54Z</dcterms:created>
  <dcterms:modified xsi:type="dcterms:W3CDTF">2025-02-11T14:00:06Z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